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always"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5E7B76C3-F420-465F-BE08-CE75ED835D89}" xr6:coauthVersionLast="47" xr6:coauthVersionMax="47" xr10:uidLastSave="{00000000-0000-0000-0000-000000000000}"/>
  <bookViews>
    <workbookView xWindow="-120" yWindow="-120" windowWidth="20730" windowHeight="11160" xr2:uid="{20E66AAF-650F-9243-9C97-7168E0776482}"/>
  </bookViews>
  <sheets>
    <sheet name="Hoja1" sheetId="1" r:id="rId1"/>
    <sheet name="Sheet1" sheetId="2" r:id="rId2"/>
  </sheets>
  <externalReferences>
    <externalReference r:id="rId3"/>
  </externalReferences>
  <definedNames>
    <definedName name="_xlnm._FilterDatabase" localSheetId="0" hidden="1">Hoja1!$A$1:$E$69</definedName>
    <definedName name="tabla1">Hoja1!$A$1:$E$80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1" i="1" l="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C2" i="1"/>
</calcChain>
</file>

<file path=xl/sharedStrings.xml><?xml version="1.0" encoding="utf-8"?>
<sst xmlns="http://schemas.openxmlformats.org/spreadsheetml/2006/main" count="14" uniqueCount="12">
  <si>
    <t>No.</t>
  </si>
  <si>
    <t>ID Proyecto</t>
  </si>
  <si>
    <t>Observación Emprendedor</t>
  </si>
  <si>
    <t>Respuesta observación</t>
  </si>
  <si>
    <t>Nuevo Puntaje</t>
  </si>
  <si>
    <t>Fecha Respuesta</t>
  </si>
  <si>
    <t xml:space="preserve">ID Proyecto: 120843
Nombre del proyecto: LUNA PAN
Convocatoria: 163 - 1C / NARP 
Criterio observado:
Concepto global de evaluación y componentes comercial, técnico, legal, financiero e impacto.
Observación del postulante:
El postulante solicita la revisión del concepto emitido frente al proyecto, teniendo en cuenta los elementos formulados en el plan de negocios y la información registrada sobre mercado, productos, proceso técnico, inversión, proyección financiera e impactos esperados.
Resumen de la observación del postulante
La observación se orienta a que se reconsidere el concepto de evaluación, argumentando que el proyecto cuenta con una propuesta de panadería artesanal saludable, productos definidos, identificación de clientes y consumidores, proceso productivo, requerimientos de inversión, equipo de trabajo y proyección financiera para su puesta en marcha. 
Respuesta del evaluador:
Revisada la observación y contrastada con el plan de negocios y el informe de evaluación, se ratifica el concepto emitido. Si bien la iniciativa presenta una propuesta con identidad comercial, orientada a la elaboración de pan artesanal saludable, y registra productos como pan de yogurt con ajonjolí, pan de salvado de trigo, avena y pasas, y pan con masa madre, el informe evidencia que la formulación no alcanza el nivel de solidez requerido para sustentar integralmente la viabilidad del proyecto. 
En el componente comercial, aunque se identifica una oportunidad de mercado y una propuesta alineada con productos naturales y artesanales, persisten debilidades en la diferenciación entre cliente y consumidor, en la caracterización de la frecuencia de compra, motivadores, objeciones y criterios de fidelización, así como en la relación entre las acciones comerciales planteadas y la captación efectiva de clientes. 
En el componente técnico, el proyecto describe un proceso productivo general y los equipos requeridos; sin embargo, el informe señala falta de mayor desarrollo sobre atributos funcionales de los productos, gramajes consistentes, rendimientos, tiempos productivos y justificación técnica de la capacidad operativa, además de una inconsistencia relevante entre la capacidad instalada y la proyección de ventas. 
En el componente legal, aunque se identifican trámites como Cámara de Comercio, manipulación de alimentos, bomberos, visita sanitaria, uso de suelos, seguridad y salud en el trabajo y registro de marca, la evaluación encontró que la formulación no desarrolla suficientemente el alcance, orden, tiempos críticos y condiciones necesarias para garantizar la operación formal de una actividad manufacturera de alimentos. 
En el componente financiero, aunque se registra una estructura de inversión, costes, gastos, recurso humano y una TIR del 33 %, el informe concluye que dicha señal financiera no compensa las debilidades integrales del plan, especialmente por la falta de consistencia entre capacidad instalada y ventas esperadas, así como por la necesidad de depurar costes variables, operación, márgenes e inversiones. 
En el componente de impacto, el proyecto menciona impactos económicos, sociales, ambientales y tecnológicos; no obstante, estos se presentan principalmente de manera declarativa, sin metas cuantificables, indicadores verificables ni evidencia suficiente de avances consolidados o articulación institucional robusta. 
Por lo anterior, conforme a la evaluación integral del plan de negocios y a los criterios aplicables del Fondo Emprender para determinar la coherencia, pertinencia, consistencia técnica, financiera, legal, comercial y de impacto de la iniciativa, no se evidencian elementos que permitan modificar el concepto inicialmente emitido.
Concepto:
Revisado nuevamente el plan de negocios y la observación presentada, se encuentra que el concepto emitido es acorde con lo identificado inicialmente en la evaluación. El proyecto presenta potencial de mejora, pero mantiene debilidades sustanciales en la formulación comercial, técnica, legal, financiera y de impacto, las cuales inciden directamente en la decisión final. Se ratifica el concepto de NO VIABLE con puntaje de 54,5. 
Efecto:
Se ratifica el concepto y el puntaje.
</t>
  </si>
  <si>
    <t>N.A.</t>
  </si>
  <si>
    <t xml:space="preserve">ID Proyecto: 119423
Nombre del proyecto: SEMBRANDO INCLUSIÓN 
Convocatoria: 161 - 1C / Personas con discapacidad 
Criterio observado: Calificación final (puntaje total). 
Observación del postulante:
Solicita cambio de calificación de 81,23 a 85,3.
Resumen de la observación del postulante:
Petición de ajuste del puntaje final del proyecto a 85,3.
Respuesta del evaluador:
Revisado el informe de evaluación del proyecto ID 119423, se evidencia que el documento registra PUNTAJE: 85,3 y CONCEPTO DE EVALUACIÓN: VIABLE. En consecuencia, se acoge la actualización del puntaje final a 85,3, conforme a lo consignado en el informe. 
Concepto:
Se ajusta el puntaje tras verificación del informe de evaluación, manteniendo el concepto VIABLE. 
Efecto:
Se modifica el puntaje a 85,3 y se mantiene el concepto VIABLE.
</t>
  </si>
  <si>
    <t xml:space="preserve">Proyecto: 118163 
Nombre del proyecto: MANTENIMIENTO DE MOTOCICLETA MOTOTECO
Convocatoria: 163 - 1C / NARP 
Criterio observado: Concepto de evaluación y puntaje final del plan de negocios.
Observación del postulante: Solicita revisión del concepto de evaluación emitido para el proyecto.
Resumen de la observación: El postulante manifiesta inconformidad frente al resultado obtenido y solicita reconsiderar la valoración del plan de negocios.
Respuesta del evaluador: Revisada nuevamente la información del plan de negocios y el informe de evaluación, se mantiene el concepto emitido. El proyecto identifica una necesidad real en La Jagua de Ibirico y presenta una propuesta pertinente de mantenimiento preventivo y correctivo de motocicletas; no obstante, persisten debilidades que afectan la solidez integral de la formulación, entre ellas: falta de mayor soporte cuantitativo del mercado, cruces entre las líneas de servicio, inconsistencias en la definición de la formalización, ausencia de mayor claridad en la incorporación de la mano de obra directa dentro de los costos, concentración de funciones operativas en un solo cargo y bajo nivel de evidencia en los impactos planteados. Estas situaciones fueron señaladas en el informe de evaluación y sustentan que, aunque la iniciativa tiene pertinencia local, requiere una reformulación más robusta antes de considerarse suficientemente consolidada. 
Concepto: Se ratifica el concepto de evaluación NO VIABLE, teniendo en cuenta que el proyecto obtuvo una calificación final de 60,53 y que las debilidades identificadas reducen la fortaleza del plan y elevan el riesgo de ejecución. 
Efecto: Se ratifica el puntaje y el concepto inicialmente emitidos.
</t>
  </si>
  <si>
    <t xml:space="preserve">ID Proyecto: 121147
Nombre del proyecto: OPTIMELENDEZ
Convocatoria: 161 - 1C / Personas con discapacidad. 
Criterio observado:
Concepto de evaluación, puntaje final y observaciones sobre los componentes comercial, técnico, legal, financiero e impacto.
Observación del postulante:
El postulante solicita la revisión del concepto y del puntaje asignado al plan de inversión, considerando la trayectoria de la unidad productiva, su operación en servicios de salud visual, la generación de empleo, la inversión proyectada y los resultados esperados del fortalecimiento.
Resumen de la observación del postulante
La observación se orienta a que se revise la valoración del proyecto, teniendo en cuenta que OPTIMELENDEZ cuenta con trayectoria desde 2019, operación en el sector de San Camilo en Popayán, prestación de consulta de optometría, venta de lentes oftálmicos y monturas, así como una estrategia de fortalecimiento basada en talento humano, marketing digital, software, adecuaciones y convenios institucionales. 
Respuesta del evaluador:
Revisado nuevamente el plan de inversión y el informe de evaluación, se encuentra que el concepto emitido es acorde con la información consignada inicialmente. El proyecto evidencia una base comercial y operativa real, con trayectoria desde 2019, punto de operación definido, servicios de salud visual identificados y una propuesta de fortalecimiento orientada a ampliar cobertura y mejorar procesos. 
No obstante, las observaciones realizadas en la evaluación se mantienen, dado que el componente comercial requiere mayor soporte estadístico sobre tamaño de mercado, frecuencia de compra y crecimiento esperado; el componente técnico necesita mayor detalle en el flujo de atención, diferenciando consulta, formulación, venta, entrega y seguimiento; y el componente financiero presenta una concentración importante en capital humano frente a la necesidad de mayor claridad en equipos especializados y requerimientos operativos. 
De igual manera, aunque el componente legal reconoce registros y permisos relevantes, la evaluación señaló que puede fortalecerse la articulación entre la legalidad existente y la ruta de expansión proyectada. En impacto, si bien se identifican beneficios económicos, sociales, ambientales y tecnológicos, estos requieren mayor cuantificación mediante metas e indicadores verificables. 
Conforme a los lineamientos del Fondo Emprender, la evaluación debe realizarse con base en la información registrada en el plan y en la coherencia técnica, financiera, operativa y de impacto de la iniciativa. Asimismo, el Acuerdo 010 de 2019 establece que los recursos asignados deben destinarse a la operación del plan de negocio y a los rubros financiables definidos, tales como salarios u honorarios, insumos, maquinaria, equipos, software, permisos, licencias, adecuaciones y demás recursos necesarios para el funcionamiento de la iniciativa.
En este sentido, las observaciones del informe no desvirtúan la viabilidad general del proyecto, pero sí justifican mantener el puntaje asignado, toda vez que reflejan oportunidades de mejora en soporte comercial, estructura de inversión, detalle técnico, cuantificación de impactos y aprovechamiento estratégico de los recursos solicitados. 
Concepto:
Revisado el plan de inversión y el informe de evaluación, se encuentra que el concepto emitido es acorde con lo identificado inicialmente. El proyecto mantiene condiciones para ser considerado VIABLE, con calificación final de 66,97, aunque conserva recomendaciones importantes de mejora para fortalecer la coherencia comercial, técnica, financiera y de impacto. 
Efecto:
Se ratifica el concepto y el puntaje.
</t>
  </si>
  <si>
    <t>Respuesta del evaluador: Señor(es) postulante(s):  Cordial saludo.  Una vez revisada la observación presentada y analizado nuevamente el plan de negocios, se ratifica el concepto emitido, dado que el proyecto presenta fundamentos comerciales, técnicos, legales, financieros y de impacto que soportan su clasificación como viable. El informe de evaluación evidencia que el proyecto cuenta con validación comercial previa, ventas históricas de 2.300 litros durante 2025, una base de clientes recurrentes y una propuesta diferenciada basada en producción artesanal, envases retornables y compra a proveedores locales. No obstante, se mantienen las recomendaciones orientadas a fortalecer el escalamiento operativo del proyecto. Si bien el componente técnico describe etapas claras de pasteurización, fermentación, mezcla, envasado y cadena de frío, e integra buenas prácticas de manufactura y control sanitario, el informe identifica un reto importante asociado al aumento significativo de producción frente a la capacidad histórica. La incorporación de maquinaria como la batidora de 20 litros y equipos de refrigeración respalda técnicamente el crecimiento proyectado, pero exige control riguroso de tiempos, estandarización y gestión operativa para evitar afectaciones en la calidad artesanal del producto.   Frente al recurso humano, se considera pertinente que el proyecto precise con mayor detalle si el emprendedor o administrador contará con apoyo operativo formal adicional para atender las metas de producción proyectadas. Aunque el informe concluye que la estructura financiera permite sostener la operación y generar autoempleo desde el primer año, el aumento de capacidad requiere una planeación operativa cuidadosa que permita asegurar continuidad, trazabilidad y cumplimiento de las metas comerciales sin sobrecargar la operación. En cuanto a la adecuación del local, el informe reconoce que el proyecto muestra conocimiento normativo y claridad frente al cumplimiento de la Resolución 2674 de 2013 y los requisitos exigidos por el INVIMA para productos lácteos. Sin embargo, se mantiene la necesidad de detallar cómo se adaptará el espacio físico para cumplir con áreas, flujos de proceso, condiciones sanitarias, cadena de frío y demás requisitos aplicables a la producción y comercialización de alimentos. Esta precisión resulta relevante para reducir riesgos en la etapa de implementación y garantizar que el crecimiento proyectado se realice bajo condiciones adecuadas. Respecto del cronograma de escalamiento, se ratifica que el plan debe fortalecer la ruta operativa para pasar de la producción artesanal actual a una operación con mayor capacidad instalada. El crecimiento previsto requiere definir fases, responsables, controles de calidad, tiempos de entrenamiento, pruebas de estandarización, capacidad por lote, tiempos de enfriamiento y procedimientos de inocuidad, de manera que la transición hacia equipos de mayor volumen no comprometa las características artesanales que constituyen parte esencial de la propuesta de valor.   En el componente legal, aunque el informe señala que el proyecto identifica los permisos, tiempos y actores involucrados, también recomienda establecer una ruta crítica detallada para la obtención del registro sanitario INVIMA, con tiempos claros y responsables definidos, dado que este requisito es indispensable para ampliar la comercialización. Por tanto, se mantiene la observación sobre la necesidad de precisar los plazos estimados y el seguimiento del trámite sanitario como condición crítica para el escalamiento comercial. En el componente financiero, el informe concluye que las proyecciones son coherentes con el comportamiento histórico del negocio y con el crecimiento esperado tras la inversión solicitada al Fondo Emprender por valor de $73.503.152. También identifica estructura de costos variables definida, márgenes positivos e ingresos estables proyectados. Sin embargo, el crecimiento operativo debe ser monitoreado, especialmente frente a la adquisición de clientes y la capacidad real de producción, para asegurar que las metas proyectadas se ejecuten de manera gradual, controlada y sostenible. Conforme a los criterios de evaluación aplicables al Fondo Emprender y a lo dispuesto en el Acuerdo 010 de 2019 sobre la destinación de recursos al fortalecimiento de la operación del plan de negocio, la revisión confirma que las observaciones formuladas corresponden a aspectos de mejora y gestión del riesgo, pero no desvirtúan la viabilidad integral del proyecto. Revisado el plan de negocios, se encuentra que el concepto emitido es acorde con lo evidenciado inicialmente en la evaluación.  Concepto: Se ratifica el concepto de evaluación del proyecto YOGURT ARTESANAL LA OSA MAYOR como VIABLE, con puntaje de 75,36. Se mantienen como recomendaciones fortalecer la planeación del escalamiento operativo, detallar el apoyo operativo requerido, precisar la adaptación del local a los requerimientos sanitarios, estructurar la ruta crítica del registro sanitario INVIMA y monitorear el crecimiento de producción y clientes frente a la capacidad instalada.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</si>
</sst>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1"/>
      <color theme="0"/>
      <name val="Century Gothic"/>
    </font>
    <font>
      <sz val="11"/>
      <color theme="1"/>
      <name val="Calibri"/>
      <family val="2"/>
      <charset val="1"/>
    </font>
    <font>
      <b/>
      <sz val="10"/>
      <color rgb="FF404040"/>
      <name val="Century Gothic"/>
      <family val="2"/>
    </font>
  </fonts>
  <fills count="4">
    <fill>
      <patternFill patternType="none"/>
    </fill>
    <fill>
      <patternFill patternType="gray125"/>
    </fill>
    <fill>
      <patternFill patternType="solid">
        <fgColor theme="4" tint="-0.499984740745262"/>
        <bgColor indexed="64"/>
      </patternFill>
    </fill>
    <fill>
      <patternFill patternType="solid">
        <fgColor rgb="FFF2F2F2"/>
        <bgColor rgb="FF000000"/>
      </patternFill>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rgb="FFBFBFBF"/>
      </right>
      <top style="thin">
        <color rgb="FFBFBFBF"/>
      </top>
      <bottom style="thin">
        <color rgb="FFBFBFBF"/>
      </bottom>
      <diagonal/>
    </border>
  </borders>
  <cellStyleXfs count="2">
    <xf numFmtId="0" fontId="0" fillId="0" borderId="0"/>
    <xf numFmtId="0" fontId="1" fillId="0" borderId="0"/>
  </cellStyleXfs>
  <cellXfs count="16">
    <xf numFmtId="0" fontId="0" fillId="0" borderId="0" xfId="0"/>
    <xf numFmtId="0" fontId="2" fillId="2" borderId="1" xfId="1" applyFont="1" applyFill="1" applyBorder="1" applyAlignment="1" applyProtection="1">
      <alignment horizontal="center" vertical="center" wrapText="1"/>
      <protection hidden="1"/>
    </xf>
    <xf numFmtId="0" fontId="3" fillId="2" borderId="1" xfId="1" applyFont="1" applyFill="1" applyBorder="1" applyAlignment="1" applyProtection="1">
      <alignment horizontal="center" vertical="center" wrapText="1"/>
      <protection hidden="1"/>
    </xf>
    <xf numFmtId="0" fontId="0" fillId="0" borderId="0" xfId="0" applyAlignment="1">
      <alignment horizontal="center"/>
    </xf>
    <xf numFmtId="0" fontId="0" fillId="0" borderId="0" xfId="0" applyAlignment="1" applyProtection="1">
      <alignment horizontal="center"/>
      <protection hidden="1"/>
    </xf>
    <xf numFmtId="0" fontId="0" fillId="0" borderId="0" xfId="0" applyAlignment="1" applyProtection="1">
      <alignment horizontal="center" wrapText="1"/>
      <protection hidden="1"/>
    </xf>
    <xf numFmtId="0" fontId="0" fillId="0" borderId="0" xfId="0" applyProtection="1">
      <protection hidden="1"/>
    </xf>
    <xf numFmtId="0" fontId="3" fillId="2" borderId="1" xfId="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wrapText="1"/>
      <protection locked="0"/>
    </xf>
    <xf numFmtId="0" fontId="0" fillId="0" borderId="0" xfId="0" applyAlignment="1">
      <alignment wrapText="1"/>
    </xf>
    <xf numFmtId="0" fontId="5" fillId="0" borderId="0" xfId="0" applyFont="1" applyAlignment="1" applyProtection="1">
      <alignment horizontal="center"/>
      <protection locked="0"/>
    </xf>
    <xf numFmtId="0" fontId="6" fillId="3" borderId="2" xfId="0" applyFont="1" applyFill="1" applyBorder="1" applyAlignment="1">
      <alignment wrapText="1"/>
    </xf>
    <xf numFmtId="14" fontId="0" fillId="0" borderId="0" xfId="0" applyNumberFormat="1" applyProtection="1">
      <protection locked="0"/>
    </xf>
  </cellXfs>
  <cellStyles count="2">
    <cellStyle name="Normal" xfId="0" builtinId="0"/>
    <cellStyle name="Normal 3" xfId="1" xr:uid="{CF27E297-DC55-2341-80DA-31FFB950677B}"/>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sena4.sharepoint.com/teams/det/Direccin%20de%20Empleo%20y%20Trabajo%20SENA/2019/Coordinaci&#243;n%20Nacional%20de%20Emprendimiento/CNE/FE/OPERACI&#211;N%20SENA/Vigencia%202026/3.%20Evaluaci&#243;n/observaciones/Reporte_Observaciones_%20Evaluacion.xlsx?EC958079" TargetMode="External"/><Relationship Id="rId1" Type="http://schemas.openxmlformats.org/officeDocument/2006/relationships/externalLinkPath" Target="file:///\\EC958079\Reporte_Observaciones_%20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_Observaciones_Convocato"/>
    </sheetNames>
    <sheetDataSet>
      <sheetData sheetId="0">
        <row r="2">
          <cell r="D2">
            <v>115114</v>
          </cell>
          <cell r="H2" t="e">
            <v>#VALUE!</v>
          </cell>
        </row>
        <row r="3">
          <cell r="D3">
            <v>110663</v>
          </cell>
          <cell r="H3" t="e">
            <v>#VALUE!</v>
          </cell>
        </row>
        <row r="4">
          <cell r="D4">
            <v>121739</v>
          </cell>
          <cell r="H4" t="str">
            <v>Buenas tardes, cordial saludo, me gustaria conocer como va el proceso de la convocatoria, conocer que puntaje obtuve y si no me sera asignado el recurso como debo hacer para participar de nuevo en la convocatoria de mitad de año</v>
          </cell>
        </row>
        <row r="5">
          <cell r="D5">
            <v>122009</v>
          </cell>
          <cell r="H5" t="e">
            <v>#VALUE!</v>
          </cell>
        </row>
        <row r="6">
          <cell r="D6">
            <v>110751</v>
          </cell>
          <cell r="H6" t="e">
            <v>#VALUE!</v>
          </cell>
        </row>
        <row r="7">
          <cell r="D7">
            <v>119423</v>
          </cell>
          <cell r="H7" t="e">
            <v>#VALUE!</v>
          </cell>
        </row>
        <row r="8">
          <cell r="D8">
            <v>108199</v>
          </cell>
          <cell r="H8" t="e">
            <v>#VALUE!</v>
          </cell>
        </row>
        <row r="9">
          <cell r="D9">
            <v>113875</v>
          </cell>
          <cell r="H9" t="e">
            <v>#VALUE!</v>
          </cell>
        </row>
        <row r="10">
          <cell r="D10">
            <v>120843</v>
          </cell>
          <cell r="H10" t="e">
            <v>#VALUE!</v>
          </cell>
        </row>
        <row r="11">
          <cell r="D11">
            <v>121485</v>
          </cell>
          <cell r="H11" t="e">
            <v>#VALUE!</v>
          </cell>
        </row>
        <row r="12">
          <cell r="D12">
            <v>117987</v>
          </cell>
          <cell r="H12" t="e">
            <v>#VALUE!</v>
          </cell>
        </row>
        <row r="13">
          <cell r="D13">
            <v>116982</v>
          </cell>
          <cell r="H13" t="e">
            <v>#VALUE!</v>
          </cell>
        </row>
        <row r="14">
          <cell r="D14">
            <v>122981</v>
          </cell>
          <cell r="H14" t="e">
            <v>#VALUE!</v>
          </cell>
        </row>
        <row r="15">
          <cell r="D15">
            <v>105017</v>
          </cell>
          <cell r="H15" t="e">
            <v>#VALUE!</v>
          </cell>
        </row>
        <row r="16">
          <cell r="D16">
            <v>117929</v>
          </cell>
          <cell r="H16" t="e">
            <v>#VALUE!</v>
          </cell>
        </row>
        <row r="17">
          <cell r="D17">
            <v>108268</v>
          </cell>
          <cell r="H17" t="e">
            <v>#VALUE!</v>
          </cell>
        </row>
        <row r="18">
          <cell r="D18">
            <v>121147</v>
          </cell>
          <cell r="H18" t="e">
            <v>#VALUE!</v>
          </cell>
        </row>
        <row r="19">
          <cell r="D19">
            <v>122885</v>
          </cell>
          <cell r="H19" t="str">
            <v xml:space="preserve">Buen día, estimados  Mil gracias por su gran labor, la retroalimentación y el proceso de evaluación me parece acertado y me ayuda para seguir haciendo mejoras a mi proyecto  </v>
          </cell>
        </row>
        <row r="20">
          <cell r="D20">
            <v>120863</v>
          </cell>
          <cell r="H20" t="e">
            <v>#VALUE!</v>
          </cell>
        </row>
        <row r="21">
          <cell r="D21">
            <v>117223</v>
          </cell>
          <cell r="H21" t="e">
            <v>#VALUE!</v>
          </cell>
        </row>
        <row r="22">
          <cell r="D22">
            <v>117869</v>
          </cell>
          <cell r="H22" t="e">
            <v>#VALUE!</v>
          </cell>
        </row>
        <row r="23">
          <cell r="D23">
            <v>110671</v>
          </cell>
          <cell r="H23" t="e">
            <v>#VALUE!</v>
          </cell>
        </row>
        <row r="24">
          <cell r="D24">
            <v>118664</v>
          </cell>
          <cell r="H24" t="e">
            <v>#VALUE!</v>
          </cell>
        </row>
        <row r="25">
          <cell r="D25">
            <v>117546</v>
          </cell>
          <cell r="H25" t="e">
            <v>#VALUE!</v>
          </cell>
        </row>
        <row r="26">
          <cell r="D26">
            <v>121929</v>
          </cell>
          <cell r="H26" t="str">
            <v xml:space="preserve">revisar resultados </v>
          </cell>
        </row>
        <row r="27">
          <cell r="D27">
            <v>121573</v>
          </cell>
          <cell r="H27" t="e">
            <v>#VALUE!</v>
          </cell>
        </row>
        <row r="28">
          <cell r="D28">
            <v>121475</v>
          </cell>
          <cell r="H28" t="e">
            <v>#VALUE!</v>
          </cell>
        </row>
        <row r="29">
          <cell r="D29">
            <v>122398</v>
          </cell>
          <cell r="H29" t="e">
            <v>#VALUE!</v>
          </cell>
        </row>
        <row r="30">
          <cell r="D30">
            <v>121495</v>
          </cell>
          <cell r="H30" t="e">
            <v>#VALUE!</v>
          </cell>
        </row>
        <row r="31">
          <cell r="D31">
            <v>122193</v>
          </cell>
          <cell r="H31" t="e">
            <v>#VALUE!</v>
          </cell>
        </row>
        <row r="32">
          <cell r="D32">
            <v>115756</v>
          </cell>
          <cell r="H32" t="e">
            <v>#VALUE!</v>
          </cell>
        </row>
        <row r="33">
          <cell r="D33">
            <v>116932</v>
          </cell>
          <cell r="H33" t="e">
            <v>#VALUE!</v>
          </cell>
        </row>
        <row r="34">
          <cell r="D34">
            <v>108447</v>
          </cell>
          <cell r="H34" t="e">
            <v>#VALUE!</v>
          </cell>
        </row>
        <row r="35">
          <cell r="D35">
            <v>117851</v>
          </cell>
          <cell r="H35" t="e">
            <v>#VALUE!</v>
          </cell>
        </row>
        <row r="36">
          <cell r="D36">
            <v>119627</v>
          </cell>
          <cell r="H36" t="e">
            <v>#VALUE!</v>
          </cell>
        </row>
        <row r="37">
          <cell r="D37">
            <v>117446</v>
          </cell>
          <cell r="H37" t="e">
            <v>#VALUE!</v>
          </cell>
        </row>
        <row r="38">
          <cell r="D38">
            <v>121263</v>
          </cell>
          <cell r="H38" t="e">
            <v>#VALUE!</v>
          </cell>
        </row>
        <row r="39">
          <cell r="D39">
            <v>106013</v>
          </cell>
          <cell r="H39" t="e">
            <v>#VALUE!</v>
          </cell>
        </row>
        <row r="40">
          <cell r="D40">
            <v>118842</v>
          </cell>
          <cell r="H40" t="e">
            <v>#VALUE!</v>
          </cell>
        </row>
        <row r="41">
          <cell r="D41">
            <v>121067</v>
          </cell>
          <cell r="H41" t="e">
            <v>#VALUE!</v>
          </cell>
        </row>
        <row r="42">
          <cell r="D42">
            <v>111382</v>
          </cell>
          <cell r="H42" t="e">
            <v>#VALUE!</v>
          </cell>
        </row>
        <row r="43">
          <cell r="D43">
            <v>115812</v>
          </cell>
          <cell r="H43" t="e">
            <v>#VALUE!</v>
          </cell>
        </row>
        <row r="44">
          <cell r="D44">
            <v>120811</v>
          </cell>
          <cell r="H44" t="e">
            <v>#VALUE!</v>
          </cell>
        </row>
        <row r="45">
          <cell r="D45">
            <v>118632</v>
          </cell>
          <cell r="H45" t="e">
            <v>#VALUE!</v>
          </cell>
        </row>
        <row r="46">
          <cell r="D46">
            <v>122089</v>
          </cell>
          <cell r="H46" t="e">
            <v>#VALUE!</v>
          </cell>
        </row>
        <row r="47">
          <cell r="D47">
            <v>121462</v>
          </cell>
          <cell r="H47" t="e">
            <v>#VALUE!</v>
          </cell>
        </row>
        <row r="48">
          <cell r="D48">
            <v>121799</v>
          </cell>
          <cell r="H48" t="e">
            <v>#VALUE!</v>
          </cell>
        </row>
        <row r="49">
          <cell r="D49">
            <v>122931</v>
          </cell>
          <cell r="H49" t="e">
            <v>#VALUE!</v>
          </cell>
        </row>
        <row r="50">
          <cell r="D50">
            <v>122501</v>
          </cell>
          <cell r="H50" t="e">
            <v>#VALUE!</v>
          </cell>
        </row>
        <row r="51">
          <cell r="D51">
            <v>123158</v>
          </cell>
          <cell r="H51" t="e">
            <v>#VALUE!</v>
          </cell>
        </row>
        <row r="52">
          <cell r="D52" t="str">
            <v> </v>
          </cell>
          <cell r="H52" t="str">
            <v> </v>
          </cell>
        </row>
        <row r="53">
          <cell r="D53">
            <v>121414</v>
          </cell>
          <cell r="H53" t="e">
            <v>#VALUE!</v>
          </cell>
        </row>
        <row r="54">
          <cell r="D54">
            <v>115096</v>
          </cell>
          <cell r="H54" t="e">
            <v>#VALUE!</v>
          </cell>
        </row>
        <row r="55">
          <cell r="D55">
            <v>118163</v>
          </cell>
          <cell r="H55" t="e">
            <v>#VALUE!</v>
          </cell>
        </row>
        <row r="56">
          <cell r="D56">
            <v>110523</v>
          </cell>
          <cell r="H56" t="e">
            <v>#VALUE!</v>
          </cell>
        </row>
        <row r="57">
          <cell r="D57">
            <v>108344</v>
          </cell>
          <cell r="H57" t="e">
            <v>#VALUE!</v>
          </cell>
        </row>
        <row r="58">
          <cell r="D58">
            <v>121115</v>
          </cell>
          <cell r="H58" t="e">
            <v>#VALUE!</v>
          </cell>
        </row>
        <row r="59">
          <cell r="D59">
            <v>123150</v>
          </cell>
          <cell r="H59" t="e">
            <v>#VALUE!</v>
          </cell>
        </row>
        <row r="60">
          <cell r="D60">
            <v>121578</v>
          </cell>
          <cell r="H60" t="e">
            <v>#VALUE!</v>
          </cell>
        </row>
        <row r="61">
          <cell r="D61">
            <v>122575</v>
          </cell>
          <cell r="H61" t="e">
            <v>#VALUE!</v>
          </cell>
        </row>
        <row r="62">
          <cell r="D62">
            <v>117274</v>
          </cell>
          <cell r="H62" t="e">
            <v>#VALUE!</v>
          </cell>
        </row>
        <row r="63">
          <cell r="D63">
            <v>121412</v>
          </cell>
          <cell r="H63" t="e">
            <v>#VALUE!</v>
          </cell>
        </row>
        <row r="64">
          <cell r="D64">
            <v>118962</v>
          </cell>
          <cell r="H64" t="e">
            <v>#VALUE!</v>
          </cell>
        </row>
        <row r="65">
          <cell r="D65">
            <v>114249</v>
          </cell>
          <cell r="H65" t="e">
            <v>#VALUE!</v>
          </cell>
        </row>
        <row r="66">
          <cell r="D66">
            <v>121729</v>
          </cell>
          <cell r="H66" t="e">
            <v>#VALUE!</v>
          </cell>
        </row>
        <row r="67">
          <cell r="D67">
            <v>120830</v>
          </cell>
          <cell r="H67" t="e">
            <v>#VALUE!</v>
          </cell>
        </row>
        <row r="68">
          <cell r="D68">
            <v>109420</v>
          </cell>
          <cell r="H68" t="e">
            <v>#VALUE!</v>
          </cell>
        </row>
        <row r="69">
          <cell r="D69">
            <v>116799</v>
          </cell>
          <cell r="H69" t="e">
            <v>#VALUE!</v>
          </cell>
        </row>
        <row r="70">
          <cell r="D70">
            <v>115750</v>
          </cell>
          <cell r="H70" t="e">
            <v>#VALUE!</v>
          </cell>
        </row>
        <row r="71">
          <cell r="D71">
            <v>121025</v>
          </cell>
          <cell r="H71" t="e">
            <v>#VALUE!</v>
          </cell>
        </row>
        <row r="72">
          <cell r="D72">
            <v>122164</v>
          </cell>
          <cell r="H72" t="e">
            <v>#VALUE!</v>
          </cell>
        </row>
        <row r="73">
          <cell r="D73">
            <v>116975</v>
          </cell>
          <cell r="H73" t="e">
            <v>#VALUE!</v>
          </cell>
        </row>
        <row r="74">
          <cell r="D74">
            <v>121002</v>
          </cell>
          <cell r="H74" t="e">
            <v>#VALUE!</v>
          </cell>
        </row>
        <row r="75">
          <cell r="D75">
            <v>121047</v>
          </cell>
          <cell r="H75" t="e">
            <v>#VALUE!</v>
          </cell>
        </row>
        <row r="76">
          <cell r="D76">
            <v>119697</v>
          </cell>
          <cell r="H76" t="e">
            <v>#VALUE!</v>
          </cell>
        </row>
        <row r="77">
          <cell r="D77">
            <v>119621</v>
          </cell>
          <cell r="H77" t="e">
            <v>#VALUE!</v>
          </cell>
        </row>
        <row r="78">
          <cell r="D78">
            <v>123012</v>
          </cell>
          <cell r="H78" t="e">
            <v>#VALUE!</v>
          </cell>
        </row>
        <row r="79">
          <cell r="D79">
            <v>98129</v>
          </cell>
          <cell r="H79" t="e">
            <v>#VALUE!</v>
          </cell>
        </row>
        <row r="80">
          <cell r="D80">
            <v>115699</v>
          </cell>
          <cell r="H80" t="e">
            <v>#VALUE!</v>
          </cell>
        </row>
        <row r="81">
          <cell r="D81">
            <v>118481</v>
          </cell>
          <cell r="H81" t="e">
            <v>#VALUE!</v>
          </cell>
        </row>
        <row r="82">
          <cell r="D82">
            <v>116260</v>
          </cell>
          <cell r="H82" t="e">
            <v>#VALUE!</v>
          </cell>
        </row>
        <row r="83">
          <cell r="D83">
            <v>121726</v>
          </cell>
          <cell r="H83" t="e">
            <v>#VALUE!</v>
          </cell>
        </row>
        <row r="84">
          <cell r="D84">
            <v>121971</v>
          </cell>
          <cell r="H84" t="str">
            <v>Favor revisar nuevamente mi plan ya que no estoy de acuerdo con la evaluación de aspectos técnicos ya que es una línea para crear y estoy solicitando los recursos para la maquinaria y equipos y envases y empaques para poder atender la demanda, gracias</v>
          </cell>
        </row>
        <row r="85">
          <cell r="D85">
            <v>122642</v>
          </cell>
          <cell r="H85" t="e">
            <v>#VALUE!</v>
          </cell>
        </row>
        <row r="86">
          <cell r="D86">
            <v>119085</v>
          </cell>
          <cell r="H86" t="e">
            <v>#VALUE!</v>
          </cell>
        </row>
        <row r="87">
          <cell r="D87">
            <v>120913</v>
          </cell>
          <cell r="H87" t="e">
            <v>#VALUE!</v>
          </cell>
        </row>
        <row r="88">
          <cell r="D88">
            <v>122299</v>
          </cell>
          <cell r="H88" t="e">
            <v>#VALUE!</v>
          </cell>
        </row>
        <row r="89">
          <cell r="D89">
            <v>109423</v>
          </cell>
          <cell r="H89" t="e">
            <v>#VALUE!</v>
          </cell>
        </row>
        <row r="90">
          <cell r="D90">
            <v>121806</v>
          </cell>
          <cell r="H90" t="e">
            <v>#VALUE!</v>
          </cell>
        </row>
        <row r="91">
          <cell r="D91">
            <v>122219</v>
          </cell>
          <cell r="H91" t="e">
            <v>#VALUE!</v>
          </cell>
        </row>
        <row r="92">
          <cell r="D92">
            <v>119824</v>
          </cell>
          <cell r="H92" t="e">
            <v>#VALUE!</v>
          </cell>
        </row>
        <row r="93">
          <cell r="D93"/>
        </row>
        <row r="94">
          <cell r="D94"/>
        </row>
        <row r="95">
          <cell r="D95"/>
        </row>
        <row r="96">
          <cell r="D96"/>
        </row>
        <row r="97">
          <cell r="D97"/>
        </row>
        <row r="98">
          <cell r="D98"/>
        </row>
        <row r="99">
          <cell r="D99"/>
        </row>
        <row r="100">
          <cell r="D100"/>
        </row>
        <row r="101">
          <cell r="D101"/>
        </row>
        <row r="102">
          <cell r="D102"/>
        </row>
        <row r="103">
          <cell r="D103"/>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F71"/>
  <sheetViews>
    <sheetView tabSelected="1" topLeftCell="A4" zoomScale="115" zoomScaleNormal="115" workbookViewId="0">
      <selection activeCell="E6" sqref="E6"/>
    </sheetView>
  </sheetViews>
  <sheetFormatPr baseColWidth="10" defaultColWidth="11" defaultRowHeight="15.75" customHeight="1"/>
  <cols>
    <col min="1" max="1" width="11" style="6"/>
    <col min="2" max="2" width="18.109375" style="6" customWidth="1"/>
    <col min="3" max="3" width="61.77734375" style="6" customWidth="1"/>
    <col min="4" max="4" width="36.33203125" style="10" customWidth="1"/>
    <col min="5" max="5" width="20.88671875" style="10" customWidth="1"/>
    <col min="6" max="6" width="17.33203125" style="10" customWidth="1"/>
  </cols>
  <sheetData>
    <row r="1" spans="1:6" ht="15">
      <c r="A1" s="1" t="s">
        <v>0</v>
      </c>
      <c r="B1" s="2" t="s">
        <v>1</v>
      </c>
      <c r="C1" s="2" t="s">
        <v>2</v>
      </c>
      <c r="D1" s="7" t="s">
        <v>3</v>
      </c>
      <c r="E1" s="7" t="s">
        <v>4</v>
      </c>
      <c r="F1" s="8" t="s">
        <v>5</v>
      </c>
    </row>
    <row r="2" spans="1:6" s="3" customFormat="1">
      <c r="A2" s="4">
        <v>1</v>
      </c>
      <c r="B2" s="14">
        <v>119804</v>
      </c>
      <c r="C2" s="5" t="str">
        <f>_xlfn.XLOOKUP(B2,[1]Reporte_Observaciones_Convocato!$D$2:$D$150,[1]Reporte_Observaciones_Convocato!$H$2:$H$150,"Aun sin asignación",0,1)</f>
        <v>Aun sin asignación</v>
      </c>
      <c r="D2" s="13"/>
      <c r="E2" s="9"/>
      <c r="F2" s="9"/>
    </row>
    <row r="3" spans="1:6" ht="409.5">
      <c r="A3" s="4">
        <v>2</v>
      </c>
      <c r="B3" s="14">
        <v>120843</v>
      </c>
      <c r="C3" s="5" t="str">
        <f>_xlfn.XLOOKUP(B3,[1]Reporte_Observaciones_Convocato!$D$2:$D$150,[1]Reporte_Observaciones_Convocato!$H$2:$H$150,"Aun sin asignación",0,1)</f>
        <v xml:space="preserve">Convocatoria: 163 – 1C / NARP ID Proyecto: 120843 Nombre del Proyecto: LUNA PAN Ubicación: Quindío – Circasia  En ejercicio del derecho de reclamación, me permito presentar reclamación formal al informe de evaluación del proyecto LUNA PAN, toda vez que las observaciones consignadas no reflejan de manera integral la información registrada en el formato oficial del plan de negocios de la línea CREAR, el cual cumple con los lineamientos técnicos exigidos por Fondo Emprender. 1. COMPONENTE COMERCIAL Observación del evaluador Se indica que la segmentación es general, existe confusión entre cliente y consumidor y falta mayor profundidad en comportamiento y frecuencia de compra.  Refutación técnica El proyecto sí desarrolla de forma detallada y diferenciada cliente y consumidor, conforme al formato: • Se identifica el cliente como población entre 20 y 65 años, estratos 3 a 6, con capacidad de compra y características socioeconómicas claras (ocupación, ingresos, hábitos).  • Se define el consumidor con comportamiento específico: o Frecuencia: 3 a 5 veces por semana o Consumo per cápita: 22 a 28 kg/año o Preferencias: productos naturales, sin químicos  • Se incluyen variables exigidas por el formato: o estilo de vida o motivaciones de compra o hábitos o valores (salud, sostenibilidad) Además, sí existe relación directa entre estrategia comercial y canales, evidenciada en: • Marketing digital ($7.000.000) • Material POP • Degustaciones • Punto físico Esto demuestra que el componente comercial sí cumple con el nivel de profundidad exigido, alineando cliente–producto–ventas. 2. COMPONENTE TÉCNICO Observación del evaluador Se indica falta de profundidad técnica, debilidad en estandarización y posible inconsistencia entre capacidad y ventas.  Refutación técnica El proyecto sí presenta un nivel técnico avanzado, incluyendo: Proceso productivo completo y detallado: Selección de materia prima Amasado Fermentación Horneado Empaque  Con: tiempos definidos responsables (panadero) equipos específicos Diferenciación técnica clara: Uso de masa madre Ingredientes naturales procesos artesanales prácticas de higiene y BPM  Capacidad instalada: Definida para los tres productos basada en:  horas de trabajo días al mes producción por hora La evaluación indica inconsistencia, pero no considera que la proyección es gradual, coherente con un negocio en etapa de arranque (validación progresiva del mercado).  Por tanto, el componente técnico sí es coherente, medible y sustentado. 3. COMPONENTE LEGAL Observación del evaluador Se afirma que el componente es básico y requiere mayor claridad en trámites.  Refutación técnica El proyecto incluye descripción completa de requisitos legales, con: • Tipo de figura jurídica: Persona natural con establecimiento de comercio • Lista detallada de requisitos:  o Cámara de Comercio o Manipulación de alimentos o Uso de suelo o INVIMA o Bomberos o SST o Registro de marca Además se incluye: • costo de cada trámite • tiempo estimado Esto cumple exactamente con lo solicitado por el formato CREAR, por lo que el componente legal sí es suficiente para evaluar viabilidad. 4. COMPONENTE FINANCIERO Observación del evaluador Se cuestiona coherencia entre ventas, capacidad y costos, indicando posibles sobreestimaciones.  Refutación técnica El componente financiero sí presenta coherencia estructural, evidenciado en:  Proyección de ventas realista: • Año 1: $99.656.000 • Crecimiento gradual hasta año 5 • Justificación clara:  o posicionamiento progresivo o recompra o crecimiento del mercado saludable  Relación con capacidad instalada: Las ventas están diseñadas bajo un escenario conservador, coherente con: • fase inicial del negocio • crecimiento de demanda progresiva Costos estructurados: • Costos fijos • Costos variables por producto • gastos administrativos  Inversión coherente: • Maquinaria: $31.200.000 • Marketing: $7.000.000 • Capital de trabajo La observación desconoce que los proyectos CREAR permiten escenarios de crecimiento progresivo, no únicamente saturación inmediata de capacidad. 5. COMPONENTE IMPACTO Observación del evaluador Se considera que los impactos no son medibles ni suficientemente sustentados.  Refutación técnica El proyecto sí establece impactos claros y coherentes: Económico: • generación de empleo directo e indirecto • dinamización de cadena agroalimentaria Social: • alimentación saludable • inclusión laboral Ambiental: • uso de empaques biodegradables • reducción de huella de carbono Tecnológico: • uso de redes sociales y control productivo Estos impactos son proporcionales al tamaño del proyecto y coherentes con la línea CREAR. III. CONCLUSIÓN Y SOLICITUD El proyecto LUNA PAN presenta: Coherencia comercial Proceso técnico estructurado Cumplimiento legal Viabilidad financiera Impacto alineado  Las observaciones del evaluador no corresponden con la información real consignada en el formato oficial, sino a interpretaciones parciales que no consideran la integralidad del modelo de negocio.  El proyecto demuestra: • validación de producto • conocimiento del mercado • estructura operativa • proyección sostenible Por lo anterior, se solicita respetuosamente: Revisión integral del informe de evaluación, Reconsideración del concepto de NO VIABLE, Valoración conforme a los criterios de la línea CREAR Atentamente JOSÉ ROGELIO DUQUE ORTÍZ Proyecto LUNA PAN </v>
      </c>
      <c r="D3" s="11" t="s">
        <v>6</v>
      </c>
      <c r="E3" s="9" t="s">
        <v>7</v>
      </c>
      <c r="F3" s="15">
        <v>46169</v>
      </c>
    </row>
    <row r="4" spans="1:6" ht="15">
      <c r="A4" s="4">
        <v>3</v>
      </c>
      <c r="B4" s="14">
        <v>121336</v>
      </c>
      <c r="C4" s="5" t="str">
        <f>_xlfn.XLOOKUP(B4,[1]Reporte_Observaciones_Convocato!$D$2:$D$150,[1]Reporte_Observaciones_Convocato!$H$2:$H$150,"Aun sin asignación",0,1)</f>
        <v>Aun sin asignación</v>
      </c>
      <c r="D4" s="9"/>
      <c r="E4" s="9"/>
    </row>
    <row r="5" spans="1:6" s="3" customFormat="1" ht="15">
      <c r="A5" s="4">
        <v>4</v>
      </c>
      <c r="B5" s="14">
        <v>108023</v>
      </c>
      <c r="C5" s="5" t="str">
        <f>_xlfn.XLOOKUP(B5,[1]Reporte_Observaciones_Convocato!$D$2:$D$150,[1]Reporte_Observaciones_Convocato!$H$2:$H$150,"Aun sin asignación",0,1)</f>
        <v>Aun sin asignación</v>
      </c>
      <c r="D5" s="9"/>
      <c r="E5" s="9"/>
      <c r="F5" s="9"/>
    </row>
    <row r="6" spans="1:6" s="3" customFormat="1" ht="409.5">
      <c r="A6" s="4">
        <v>5</v>
      </c>
      <c r="B6" s="14">
        <v>119423</v>
      </c>
      <c r="C6" s="5" t="str">
        <f>_xlfn.XLOOKUP(B6,[1]Reporte_Observaciones_Convocato!$D$2:$D$150,[1]Reporte_Observaciones_Convocato!$H$2:$H$150,"Aun sin asignación",0,1)</f>
        <v>Respetados señores Fondo Emprender - SENA:  Yo, YIMER ALFONSO CORTÉS BERNAL, postulante del proyecto SEMBRANDO INCLUSIÓN, de manera respetuosa presento observaciones al informe de evaluación emitido para el proyecto ID 119423.  1. Sobre el componente comercial  El informe reconoce que el componente comercial tiene una base sólida, que el plan identifica varios tipos de compradores y que la presentación en bolsas de 20 kg está alineada con las exigencias de clientes institucionales, hoteles, restaurantes, fruvers, agroindustria y comercializadores. Frente a la recomendación de fortalecer la promoción digital, se solicita valorar que el plan no se limita al voz a voz: contempla ocho eventos de mercadeo, estrategia de comunicación, tarjetas, pendón, dotación brandeada, participación en mercados campesinos, venta en finca, entrega directa, distribuidores y venta en ferias o jornadas comerciales. Además, para un producto agropecuario fresco, perecedero y de rotación regional como el plátano Hartón Común, la estrategia comercial relevante no depende exclusivamente de redes sociales, sino de abastecimiento continuo, calidad homogénea, clasificación, precio competitivo, cumplimiento de entregas y relaciones recurrentes con compradores.  Frente a la recomendación de fortalecer la estrategia comercial digital mediante uso más activo de WhatsApp Business, Instagram y TikTok, se aclara respetuosamente que la formulación del proyecto no desconoce la importancia de los medios digitales; por el contrario, adopta una estrategia comercial focalizada, prudente y proporcional al contexto territorial y al tipo de cliente objetivo. El proyecto no plantea una difusión amplia, masiva y permanente en redes sociales abiertas, no por debilidad comercial, sino como una decisión de gestión o mitigación del riesgo, teniendo en cuenta el contexto de los municipios del sur del departamento del Meta que son presa del flagelo de la extorsión que afecta a unidades productivas y de negocio formales e informales en el territorio, asociado a la presencia de actores armados ilegales. En una actividad agrícola ubicada en zona rural, publicar de manera abierta y recurrente información sobre volúmenes de cosecha, fechas de recolección, ubicación del predio, rutas de entrega, compradores, precios o disponibilidad del producto puede aumentar innecesariamente la exposición del negocio, mía como emprendedor, de los trabajadores y de los clientes. Por ello, la estrategia de posicionamiento que se diseñó por Sembrando Inclusión es de manera focalizada hacia compradores verificables y recurrentes, tales como clientes institucionales, hoteles, restaurantes, fruvers, agroindustria y comercializadores, segmentos que el propio informe reconoce como claramente identificados en el plan de negocios. Esta decisión no implica ausencia de promoción, sino una promoción selectiva, segura y orientada a conversión comercial real. En productos agropecuarios frescos como el plátano Hartón Común, el posicionamiento no depende únicamente de publicaciones abiertas en redes sociales, sino de factores como abastecimiento continuo, calidad homogénea, clasificación adecuada, presentación en bolsas de 20 kg, cumplimiento en entregas, confianza con compradores recurrentes, precio competitivo y capacidad de respuesta ante pedidos, elementos que se encuentran desarrollados en el plan y fueron reconocidos en el informe como fortalezas del componente comercial.  De tal manera, se requiere reconsiderar la valoración del componente comercial, pues la estrategia planteada por Sembrando Inclusión no está dirigida principalmente al consumidor final individual, sino a compradores organizados o unidades económicas que adquieren el plátano para reventa, transformación, distribución o consumo institucional y del contexto regional del negocio. El uso de medios digitales se mantendrá, pero de forma controlada: WhatsApp Business para clientes previamente identificados, listas de difusión cerradas, comunicación directa con compradores institucionales y comerciales, envío de disponibilidad por calidades, registro fotográfico del producto sin exposición sensible del predio, y contacto directo para pedidos. Las redes sociales abiertas podrán utilizarse de manera complementaria, con contenidos institucionales o de marca que no revelen información operativa sensible, evitando publicar fechas exactas de cosecha, ubicación del cultivo, volúmenes disponibles, rutas de transporte o nombres de clientes.  Por lo anterior, la ausencia de una estrategia amplia de difusión pública en redes no debe interpretarse como una deficiencia del componente comercial, sino como una medida razonable de seguridad, pertinencia territorial y enfoque hacia canales de comercialización más confiables. La recomendación de fortalecer redes sociales puede acogerse como mejora, siempre que se implemente bajo criterios de seguridad, protección mía como emprendedor y prudencia comercial.  2. Sobre la organización del personal y la operación de campo  El informe recomienda reorganizar el esquema de personal para evitar concentración de funciones. Al respecto, es importante precisar que el plan fue presentado bajo modalidad individual, y los términos de referencia permiten este tipo de postulación hasta 42 SMMLV con mínimo un autoempleo, puesto de trabajo o empleo directo. El proyecto no solo cumple este mínimo, sino que propone dos empleos directos y once indirectos. Por tanto, no resulta técnicamente proporcional exigir que todos los roles operativos eventuales de un cultivo de 2 hectáreas se formalicen como empleos directos permanentes, pues ello podría sobredimensionar la estructura de costos frente a la escala del proyecto.  La formulación sí contempla apoyo operativo: en el proceso técnico se identifican operador de maquinaria, operario de campo, técnico agropecuario, cuadrilla de cosecha y selección, operario de empaque y conductor, según la labor requerida. Dichos apoyos son coherentes con la dinámica agrícola, donde existen actividades permanentes y actividades por picos de trabajo, como preparación de terreno, siembra, mantenimiento, cosecha, selección, empaque y despacho. Además, el presupuesto incluye costos fijos de mantenimiento del cultivo, asistencia técnica con dos visitas mensuales, mecanización, herramientas, equipos, dotación, honorarios contables y recursos para la operación. En ese sentido, la recomendación de mayor detalle operativo no evidencia ausencia de personal, sino la posibilidad de precisar mejor la forma de contratación de apoyos indirectos, jornales o servicios especializados durante la ejecución.  En cuanto a las actividades de cosecha, clasificación, empaque y despachos. Al respecto, se aclara que el plan no desconoce la necesidad de mano de obra operativa, sino que la organiza conforme a la naturaleza de una unidad productiva rural de baja escala, a la modalidad individual de postulación y a las prácticas comerciales propias del mercado de plátano en fresco.  Ahora, en la comercialización regional de plátano, especialmente cuando el cliente es mayorista o comercializador, es habitual que este cuente con una cuadrilla de personal y/o asuma los costos asociados a esta mano de obra para cosecha, selección, cargue, retiro o entrega del producto, según la modalidad de negociación pactada. En estos casos, el comprador mayorista no solamente adquiere el producto, sino que participa directamente en la logística de acopio, clasificación operativa y movilización, utilizando cuadrillas propias o personal contratado por su cuenta. Esta práctica reduce la carga laboral permanente del productor y permite que la operación se ajuste a los picos reales de cosecha, sin sobredimensionar la nómina del proyecto.  De tal forma, los roles asociados a cosecha, selección y entrega no deben interpretarse necesariamente como cargos permanentes que deban aparecer todos dentro del equipo formal directo del emprendimiento. En el caso de ventas a mayoristas o comercializadores, dichos costos son asumidos por el comprador dentro de la dinámica comercial acordada. En el caso de ventas directas a restaurantes, hoteles, fruvers, agroindustria o clientes institucionales, el proyecto prevé apoyos operativos puntuales mediante jornales, servicios de transporte, apoyo en empaque y actividades indirectas, conforme a las necesidades de cada despacho.  Esta organización es coherente con la lógica agrícola, donde existen labores permanentes y labores eventuales o de pico. No resulta técnicamente eficiente ni financieramente recomendable convertir todas las actividades eventuales en empleos directos permanentes, especialmente para una unidad productiva individual de 2 hectáreas. Hacerlo podría incrementar costos fijos de manera innecesaria y afectar la sostenibilidad financiera del proyecto.  Por consiguiente, en la etapa de implementación asumo el compromiso como emprendedor podrá formalizar una matriz operativa por canal de comercialización, en la cual se precise ventas a mayoristas o comercializadores, en el que el comprador asume el personal de cosecha, selección, cargue y retiro conforme al acuerdo comercial; para ventas directas, el emprendimiento programa jornales o apoyos puntuales de empaque y despacho; y para labores de mantenimiento del cultivo, se mantienen los recursos previstos en el plan, asistencia técnica y mano de obra requerida según calendario agrícola. Esta precisión fortalece el plan operativo sin modificar la esencia técnica ni financiera del proyecto.  Descrito lo anterior, se solicita reconsiderar la observación sobre insuficiencia de mano de obra, pues la formulación no concentra todas las funciones en una sola persona, sino que combina dirección del emprendedor, apoyo técnico, empleos directos, empleos indirectos, jornales y responsabilidades asumidas por compradores mayoristas, según la modalidad comercial aplicable.   3. Sobre el componente legal y los soportes de operación  Frente a la recomendación de formalizar soportes de operación, trazabilidad, seguridad laboral y gestión fitosanitaria, solicito considerar que el proyecto corresponde a la línea de creación. En esta línea, la formalización plena y los soportes definitivos proceden antes de la firma del contrato de cooperación y durante la puesta en marcha, conforme a los términos de referencia, no necesariamente antes de la asignación del recurso.  El plan no omite dichos requisitos: identifica la ruta, reconoce su obligatoriedad y asigna recursos relacionados con dotación, SG-SST, insumos, equipos, permisos y operación. Además, cuenta con lugar de operación en arriendo y experiencia previa en el mismo entorno productivo. Por ello, la observación legal debe ser interpretada como una condición de ejecución y seguimiento, no como una debilidad de formulación que afecte el puntaje, especialmente cuando el mismo informe concluye que el componente legal responde a la naturaleza del proyecto.  4. Sobre la proyección de ventas y la capacidad productiva  El informe señala que la iniciativa registra ventas previas por $38.800.000 en 2023 y $45.281.000 en 2024, cifras que muestran una base comercial real y experiencia del emprendedor. No obstante, frente a la observación de que dichas cifras no coinciden con las ventas proyectadas, se aclara que los valores reportados en el estado de avance o antecedentes corresponden a una unidad productiva previa de aproximadamente una hectárea de siembra, mientras que el plan de negocios postulado a la Convocatoria Nacional No. 161 plantea el establecimiento para el año 1 de dos hectáreas con 4.500 colinos, con un incremento paulatino cada año de media (½) hectárea, hasta llegar al año cinco. Por tanto, la comparación directa entre ventas históricas y ventas proyectadas no debe realizarse como si se tratara de la misma escala productiva. Las ventas de 2023 y 2024 cumplen una función de validación de mercado: demuestran que el emprendedor ya produjo, comercializó, identificó compradores y generó ingresos reales con el cultivo de plátano. Sin embargo, esas ventas no representan el techo comercial del proyecto, porque fueron obtenidas bajo una escala inferior a la propuesta actual. La proyección del plan de negocios responde a una ampliación productiva formal, organizada y financiada, que duplica la base de siembra frente a los antecedentes reportados.  La propuesta actual contempla 2 hectáreas, mayor número de plantas, manejo técnico estructurado, clasificación por calidades, empaque estandarizado, canales diferenciados y una agenda comercial hacia clientes institucionales, fruvers, hoteles, restaurantes, agroindustria y comercializadores. En consecuencia, las ventas proyectadas no son una expectativa sin fundamento, sino una estimación derivada del aumento de la capacidad productiva, la experiencia previa ya demostrada y la formalización de canales comerciales. Adicionalmente, la lógica productiva consignada en el plan permite sustentar la proyección. Con 4.500 colinos y una merma estimada del 5%, se proyectan 4.275 plantas efectivas. Con un peso promedio de racimo de 11,5 kg, la capacidad técnica del ciclo base se estima en 49.162,5 kg, equivalentes a aproximadamente 2.458 bolsas de 20 kg, distribuidas comercialmente por calidades. La proyección del primer año no debe interpretarse como una producción lineal desde el mes 1, porque el cultivo tiene un ciclo biológico y la cosecha inicia hacia la etapa final del año. Por ello, parte del volumen del primer ciclo se refleja en el primer mes del año siguiente, sin que esto constituya una sobreestimación. Respetuosamente solicito revisar nuevamente la lógica agronómica consignada en la formulación, pues la proyección sí tiene respaldo técnico. El cálculo parte de 4.500 colinos en 2 hectáreas, con merma estimada del 5%, para 4.275 plantas efectivas. Cada planta efectiva se proyecta con un racimo promedio de 11,5 kg, equivalente a 49.162,5 kg por ciclo. Al empacarse en bolsas de 20 kg, la capacidad técnica del ciclo base corresponde a 2.458 bolsas aproximadamente, distribuidas y clasificadas comercialmente por calidades (80% primera, 15% segunda y 5% tercera). La proyección del primer año no debe interpretarse como una producción lineal desde el mes 1, porque el cultivo tiene un ciclo biológico y la cosecha inicia hacia la etapa final del año.  La proyección del año 1 no sobrepasa esa capacidad instalada: dado que se registra 1.672 bolsas de primera, 314 de segunda y 105 de tercera, para un total de 2.091 bolsas, inferior a las 2.458 bolsas estimadas para el ciclo base. La diferencia se explica porque la cosecha inicia aproximadamente desde el mes 10 y una parte del volumen del primer ciclo queda programada para el mes 1 del año 2. Allí se registran 295 bolsas de primera, 55 de segunda y 18 de tercera, es decir, 368 bolsas, volumen que corresponde al remanente lógico del primer ciclo. Sumadas las 2.091 bolsas del año 1 y las 368 bolsas iniciales del año 2, se obtiene prácticamente la capacidad técnica base de 2.459 bolsas, consistente con el cálculo formulado. Por ello, parte del volumen del primer ciclo se refleja en el primer mes del año siguiente, sin que esto constituya una sobreestimación.  A partir del año 2 se proyecta expansión gradual de 0,5 hectáreas por año, equivalente a 1.125 colinos adicionales y aproximadamente 615 bolsas anuales adicionales después de aplicar merma y empaque. Así, el volumen del año 2 incorpora el remanente del primer ciclo más la producción de la base productiva y la expansión, lo cual explica que el crecimiento no sea una sobreestimación, sino el resultado del ciclo biológico, la siembra escalonada y la ampliación progresiva. Por lo anterior, solicito que la observación financiera sobre exceso de ventas sea reconsiderada, pues la lectura mensual debe interpretarse junto con el ciclo productivo del plátano y no como una capacidad lineal uniforme todos los meses.  Ahora, la aparente tensión entre ventas, capacidad y personal se aclara al revisar la proyección por ciclos productivos y el uso de apoyos operativos indirectos. El cultivo de plátano no produce de manera plana los doce meses desde el inicio, sino con concentración de cosecha desde el mes 10 y continuidad posterior; por tanto, la interpretación financiera debe armonizarse con el ciclo técnico y con el plan de abastecimiento escalonado. Al hacerlo, se evidencia que los ingresos proyectados no son una expectativa sin soporte, sino una estimación derivada de plantas efectivas, peso por racimo, empaque de 20 kg, clasificación por calidad, remanentes de cosecha y expansión gradual. Solicitud.  Con fundamento en lo anterior, solicito respetuosamente que el equipo evaluador reconsidere la calificación asignada al proyecto SEMBRANDO INCLUSIÓN, especialmente las observaciones emitidas en los componentes comercial, técnico-operativo y financiero, La estrategia de no realizar difusión masiva abierta en redes sociales responde a una decisión razonable de seguridad y enfoque comercial, no a falta de promoción. La diferencia entre ventas históricas y ventas proyectadas se explica por el cambio de escala productiva, pasando de una hectárea previa a dos hectáreas propuestas en el plan postulado. Y la mano de obra para cosecha, selección y entrega se estructura conforme a la práctica comercial local, en la cual los compradores mayoristas o comercializadores asumen dichos costos operativos en determinadas modalidades de compra, complementándose con jornales y apoyos indirectos cuando se trate de ventas directas. El informe reconoce que el proyecto es viable, que tiene mercado identificado, propuesta productiva pertinente, proceso técnico ordenado, costos e inversiones definidos, ventas previas, rentabilidad atractiva y enfoque de inclusión. Al revisar los cálculos de producción, la estructura de apoyos operativos y los impactos ya formulados, se evidencia una mayor coherencia interna que la reflejada en las observaciones críticas.  Reitero mi disposición para acoger las recomendaciones en la etapa de ejecución, fortaleciendo la comunicación digital de manera controlada y segura, formalizando acuerdos por canal de venta, precisando la matriz de responsabilidades operativas y consolidando una agenda comercial por segmentos de cliente. Sin embargo, solicito que estas oportunidades de mejora no sean valoradas como inconsistencias sustanciales, sino como ajustes propios de la puesta en marcha de una iniciativa productiva que ya fue considerada viable y que se encuentra alineada con el objeto de la convocatoria, el enfoque de inclusión productiva y la generación de ingresos rurales sostenibles. Por tanto, solicito que se revise la puntuación final con el fin de que el proyecto pueda mejorar su posición dentro de la convocatoria y acceder al capital semilla requerido para la puesta en marcha.</v>
      </c>
      <c r="D6" s="11" t="s">
        <v>8</v>
      </c>
      <c r="E6" s="9">
        <v>85.3</v>
      </c>
      <c r="F6" s="9"/>
    </row>
    <row r="7" spans="1:6">
      <c r="A7" s="4">
        <v>6</v>
      </c>
      <c r="B7" s="14">
        <v>109011</v>
      </c>
      <c r="C7" s="5" t="str">
        <f>_xlfn.XLOOKUP(B7,[1]Reporte_Observaciones_Convocato!$D$2:$D$150,[1]Reporte_Observaciones_Convocato!$H$2:$H$150,"Aun sin asignación",0,1)</f>
        <v>Aun sin asignación</v>
      </c>
      <c r="D7" s="13"/>
      <c r="E7" s="9"/>
    </row>
    <row r="8" spans="1:6" ht="15">
      <c r="A8" s="4">
        <v>7</v>
      </c>
      <c r="B8" s="14">
        <v>121150</v>
      </c>
      <c r="C8" s="5" t="str">
        <f>_xlfn.XLOOKUP(B8,[1]Reporte_Observaciones_Convocato!$D$2:$D$150,[1]Reporte_Observaciones_Convocato!$H$2:$H$150,"Aun sin asignación",0,1)</f>
        <v>Aun sin asignación</v>
      </c>
      <c r="D8" s="9"/>
      <c r="E8" s="9"/>
    </row>
    <row r="9" spans="1:6" ht="409.5">
      <c r="A9" s="4">
        <v>8</v>
      </c>
      <c r="B9" s="14">
        <v>118163</v>
      </c>
      <c r="C9" s="5" t="str">
        <f>_xlfn.XLOOKUP(B9,[1]Reporte_Observaciones_Convocato!$D$2:$D$150,[1]Reporte_Observaciones_Convocato!$H$2:$H$150,"Aun sin asignación",0,1)</f>
        <v>Respetados señores Fondo Emprender:  En calidad de proponente del proyecto 118163 – MANTENIMIENTO DE MOTOCICLETA MOTOTECO, presentado a la Convocatoria 163 – NARP, solicito respetuosamente la revisión integral de la calificación asignada, mediante la cual el plan de negocios obtuvo 60,53 puntos y concepto NO VIABLE.  La presente reclamación se fundamenta en que el informe de evaluación reconoce expresamente que el proyecto parte de una necesidad real del territorio, identifica un mercado concreto en La Jagua de Ibirico y zonas cercanas, y atiende a usuarios que dependen de la motocicleta como medio de transporte, trabajo y generación de ingresos, tales como propietarios de motocicletas, mototaxistas, domiciliarios, mensajeros, comerciantes, trabajadores independientes, agricultores y habitantes rurales. Esta valoración demuestra que el proyecto sí responde a una problemática económica y social existente en el municipio.  Frente al componente comercial, considero que la calificación debe ser revisada, toda vez que el informe reconoce que el proyecto identifica una problemática clara: cuando una motocicleta presenta fallas mecánicas, eléctricas o desgaste por uso diario y no recibe atención oportuna, se generan accidentes, retrasos, pérdida de ingresos y mayores gastos para los usuarios. Esta situación evidencia una demanda real y recurrente, especialmente en territorios donde la motocicleta es uno de los principales medios de movilidad laboral y productiva. Además, el proyecto identifica competidores locales y plantea una estrategia de diferenciación basada en cercanía, rapidez, trato personalizado, explicación clara del daño, precios accesibles y atención a domicilio para servicios básicos. Por tanto, si bien se solicita mayor soporte estadístico, esta observación no debería desvirtuar la existencia del mercado ni la pertinencia comercial del negocio.  En el componente técnico, el informe reconoce que MOTOTECO propone la creación de un taller especializado en mantenimiento preventivo y correctivo de motocicletas, con tres líneas de servicio: mantenimiento preventivo, reparación correctiva mecánica, diagnóstico y reparación de sistemas eléctricos, frenos y llantas. También reconoce que el plan describe el proceso operativo desde la recepción del cliente hasta la entrega final de la motocicleta, incluyendo diagnóstico, autorización, ejecución, verificación y manejo básico de residuos. Estos elementos demuestran que la operación fue estructurada de manera ordenada y que existe conocimiento del servicio a prestar. Las observaciones sobre posibles cruces entre líneas de servicio y mayor desglose de maquinaria son ajustes de precisión técnica, pero no constituyen una imposibilidad de ejecución ni una falla que elimine la viabilidad del proyecto.  En el componente legal, se solicita reconsiderar la valoración, ya que el mismo informe reconoce que el proyecto identifica requisitos relevantes para operar formalmente, tales como matrícula mercantil, RUT, concepto de uso del suelo, comunicación de apertura, certificado de Bomberos, manejo ambiental de residuos peligrosos, implementación del SG-SST e inscripción de industria y comercio. Esto demuestra que el proyecto sí contempla una ruta básica de formalización. La observación relacionada con la diferencia entre “persona natural” y “persona natural con establecimiento de comercio” corresponde a una precisión de redacción y armonización del documento, pero no representa una barrera jurídica real para la puesta en marcha del negocio.  En el componente financiero, el informe reconoce que el proyecto solicita $73.538.010, valor que corresponde al rango permitido para proyectos individuales con un empleo propuesto. También señala que la inversión está distribuida en adecuación técnica, maquinaria, herramientas, equipos de diagnóstico, mobiliario, computador, celular, insumos, publicidad y gastos de operación inicial. Adicionalmente, el proyecto obtuvo una TIR del 29%, indicador que evidencia una rentabilidad proyectada positiva para una actividad con demanda recurrente en el sector de mantenimiento y reparación de motocicletas.  Si bien el informe plantea observaciones sobre costos variables, mano de obra directa y concentración de funciones en una sola persona, estas debilidades deben valorarse como aspectos ajustables dentro de una unidad productiva individual en etapa de creación. En los emprendimientos individuales financiados por Fondo Emprender es normal que, durante la etapa inicial, el emprendedor asuma funciones técnicas, administrativas, comerciales y operativas, apoyándose posteriormente en proveedores, aliados o servicios externos según el crecimiento del negocio. Por ello, esta situación no debería ser interpretada como una causal determinante de no viabilidad, sino como un riesgo operativo mitigable.  En cuanto al componente de impacto, el informe reconoce beneficios económicos, sociales, ambientales y tecnológicos. El proyecto contribuye a la creación de una unidad productiva formal, dinamiza compras locales, mejora la seguridad vial, favorece la continuidad de la movilidad de trabajadores que dependen de la motocicleta y plantea manejo responsable de residuos como aceite usado, filtros, trapos contaminados y llantas. También incorpora herramientas de diagnóstico, computador, impresora y redes sociales, lo que fortalece la operación y la gestión comercial del negocio.  Por lo anterior, considero que la calificación de 60,53 puntos no refleja de manera proporcional las fortalezas reconocidas en el mismo informe de evaluación. El proyecto presenta mercado real, necesidad territorial, portafolio definido, proceso técnico estructurado, inversión alineada con el tipo de iniciativa, ruta legal identificada, impactos positivos y una TIR favorable. Las observaciones realizadas corresponden principalmente a aspectos de mayor precisión, armonización y fortalecimiento de la formulación, pero no a fallas estructurales que impidan la ejecución del negocio.  En consecuencia, solicito respetuosamente:  Revisar integralmente la calificación asignada al proyecto 118163 – MANTENIMIENTO DE MOTOCICLETA MOTOTECO. Reconsiderar el concepto de NO VIABLE, teniendo en cuenta que las debilidades señaladas son subsanables y no invalidan la pertinencia ni la ejecución del proyecto. Revalorar los componentes comercial, técnico, legal, financiero e impacto, conforme a las fortalezas reconocidas por el propio evaluador. Ajustar el puntaje, si a ello hubiere lugar, considerando la necesidad real del mercado, la rentabilidad proyectada positiva, la estructura operativa inicial y el impacto territorial de la iniciativa.  Finalmente, reitero que MOTOTECO es una iniciativa pertinente para La Jagua de Ibirico, Cesar, con enfoque productivo, impacto social, aporte a la movilidad segura, generación de empleo, fortalecimiento económico de población NARP y capacidad de responder a una demanda local recurrente. Por tanto, solicito que el proyecto sea revisado bajo criterios de proporcionalidad, reconociendo que sus observaciones son corregibles y que cuenta con condiciones favorables para su puesta en marcha y sostenibilidad. Atentamente,</v>
      </c>
      <c r="D9" s="11" t="s">
        <v>9</v>
      </c>
      <c r="E9" s="9" t="s">
        <v>7</v>
      </c>
      <c r="F9" s="15">
        <v>46170</v>
      </c>
    </row>
    <row r="10" spans="1:6" ht="15">
      <c r="A10" s="4">
        <v>9</v>
      </c>
      <c r="B10" s="14">
        <v>119923</v>
      </c>
      <c r="C10" s="5" t="str">
        <f>_xlfn.XLOOKUP(B10,[1]Reporte_Observaciones_Convocato!$D$2:$D$150,[1]Reporte_Observaciones_Convocato!$H$2:$H$150,"Aun sin asignación",0,1)</f>
        <v>Aun sin asignación</v>
      </c>
      <c r="D10" s="9"/>
      <c r="E10" s="9"/>
    </row>
    <row r="11" spans="1:6" ht="15">
      <c r="A11" s="4">
        <v>10</v>
      </c>
      <c r="B11" s="14">
        <v>121372</v>
      </c>
      <c r="C11" s="5" t="str">
        <f>_xlfn.XLOOKUP(B11,[1]Reporte_Observaciones_Convocato!$D$2:$D$150,[1]Reporte_Observaciones_Convocato!$H$2:$H$150,"Aun sin asignación",0,1)</f>
        <v>Aun sin asignación</v>
      </c>
      <c r="D11" s="9"/>
      <c r="E11" s="9"/>
    </row>
    <row r="12" spans="1:6" ht="15">
      <c r="A12" s="4">
        <v>11</v>
      </c>
      <c r="B12" s="14">
        <v>122602</v>
      </c>
      <c r="C12" s="5" t="str">
        <f>_xlfn.XLOOKUP(B12,[1]Reporte_Observaciones_Convocato!$D$2:$D$150,[1]Reporte_Observaciones_Convocato!$H$2:$H$150,"Aun sin asignación",0,1)</f>
        <v>Aun sin asignación</v>
      </c>
      <c r="D12" s="9"/>
      <c r="E12" s="9"/>
    </row>
    <row r="13" spans="1:6" ht="15">
      <c r="A13" s="4">
        <v>12</v>
      </c>
      <c r="B13" s="14">
        <v>122781</v>
      </c>
      <c r="C13" s="5" t="str">
        <f>_xlfn.XLOOKUP(B13,[1]Reporte_Observaciones_Convocato!$D$2:$D$150,[1]Reporte_Observaciones_Convocato!$H$2:$H$150,"Aun sin asignación",0,1)</f>
        <v>Aun sin asignación</v>
      </c>
      <c r="D13" s="11"/>
      <c r="E13" s="9"/>
    </row>
    <row r="14" spans="1:6" ht="15">
      <c r="A14" s="4">
        <v>13</v>
      </c>
      <c r="B14" s="14">
        <v>122817</v>
      </c>
      <c r="C14" s="5" t="str">
        <f>_xlfn.XLOOKUP(B14,[1]Reporte_Observaciones_Convocato!$D$2:$D$150,[1]Reporte_Observaciones_Convocato!$H$2:$H$150,"Aun sin asignación",0,1)</f>
        <v>Aun sin asignación</v>
      </c>
      <c r="D14" s="9"/>
      <c r="E14" s="9"/>
    </row>
    <row r="15" spans="1:6" ht="15">
      <c r="A15" s="4">
        <v>14</v>
      </c>
      <c r="B15" s="14">
        <v>122707</v>
      </c>
      <c r="C15" s="5" t="str">
        <f>_xlfn.XLOOKUP(B15,[1]Reporte_Observaciones_Convocato!$D$2:$D$150,[1]Reporte_Observaciones_Convocato!$H$2:$H$150,"Aun sin asignación",0,1)</f>
        <v>Aun sin asignación</v>
      </c>
      <c r="D15" s="11"/>
      <c r="E15" s="9"/>
    </row>
    <row r="16" spans="1:6" s="3" customFormat="1" ht="15">
      <c r="A16" s="4">
        <v>15</v>
      </c>
      <c r="B16" s="14">
        <v>122670</v>
      </c>
      <c r="C16" s="5" t="str">
        <f>_xlfn.XLOOKUP(B16,[1]Reporte_Observaciones_Convocato!$D$2:$D$150,[1]Reporte_Observaciones_Convocato!$H$2:$H$150,"Aun sin asignación",0,1)</f>
        <v>Aun sin asignación</v>
      </c>
      <c r="D16" s="11"/>
      <c r="E16" s="9"/>
      <c r="F16" s="9"/>
    </row>
    <row r="17" spans="1:6" ht="15">
      <c r="A17" s="4">
        <v>16</v>
      </c>
      <c r="B17" s="14">
        <v>122673</v>
      </c>
      <c r="C17" s="5" t="str">
        <f>_xlfn.XLOOKUP(B17,[1]Reporte_Observaciones_Convocato!$D$2:$D$150,[1]Reporte_Observaciones_Convocato!$H$2:$H$150,"Aun sin asignación",0,1)</f>
        <v>Aun sin asignación</v>
      </c>
      <c r="D17" s="9"/>
      <c r="E17" s="9"/>
    </row>
    <row r="18" spans="1:6" ht="15">
      <c r="A18" s="4">
        <v>17</v>
      </c>
      <c r="B18" s="14">
        <v>122634</v>
      </c>
      <c r="C18" s="5" t="str">
        <f>_xlfn.XLOOKUP(B18,[1]Reporte_Observaciones_Convocato!$D$2:$D$150,[1]Reporte_Observaciones_Convocato!$H$2:$H$150,"Aun sin asignación",0,1)</f>
        <v>Aun sin asignación</v>
      </c>
      <c r="D18" s="9"/>
      <c r="E18" s="9"/>
    </row>
    <row r="19" spans="1:6" ht="409.5">
      <c r="A19" s="4">
        <v>18</v>
      </c>
      <c r="B19" s="14">
        <v>121147</v>
      </c>
      <c r="C19" s="5" t="str">
        <f>_xlfn.XLOOKUP(B19,[1]Reporte_Observaciones_Convocato!$D$2:$D$150,[1]Reporte_Observaciones_Convocato!$H$2:$H$150,"Aun sin asignación",0,1)</f>
        <v xml:space="preserve">El plan de inversión documenta que el mercado objetivo de OPTIMELENDEZ está conformado por personas de estratos 1, 2 y 3, entre 18 y 60 años, con ingresos entre 1 y 3 SMLV, residentes en la ciudad de Popayán. La frecuencia de compra identificada para este segmento TOTALMENTE demostrada, Por tanto, las metas de ventas y crecimiento proyectadas se encuentran respaldadas por estadísticas sectoriales, capacidad operativa instalada, comportamiento de consumo del mercado objetivo y experiencia comercial verificable del negocio en la ciudad de Popayán.El análisis de competencia del proyecto OPTIMELENDEZ identifica como principales competidores establecimientos ópticos ubicados en diferentes sectores estratégicos de la ciudad de Popayán. En el plan se incorporará de manera más precisa la localización geográfica de los competidores, fortaleciendo el análisis comparativo del entorno comercial especificandome claramente que se encuentran ubicados en popayan y el emprendimiento se encuentra en Popayan no estando de acuerdo con la apreciación del evaluador. Los impactos del proyecto OPTIMELENDEZ serán incorporados mediante indicadores cuantificables y metas verificables, permitiendo medir de forma objetiva el fortalecimiento económico, social, comercial y tecnológico derivado de la inversión solicitada. En el componente económico, se proyecta un incremento progresivo en las ventas del negocio entre el 20% y 30%, impulsado por el fortalecimiento comercial, el posicionamiento digital y la ampliación de cobertura mediante convenios institucionales. Asimismo, se proyecta un crecimiento mínimo anual del 5% a partir del segundo año, respaldado por el aumento de la capacidad operativa y la consolidación de nuevos canales de atención. </v>
      </c>
      <c r="D19" s="11" t="s">
        <v>10</v>
      </c>
      <c r="E19" s="9" t="s">
        <v>7</v>
      </c>
      <c r="F19" s="10">
        <v>46169</v>
      </c>
    </row>
    <row r="20" spans="1:6" ht="15">
      <c r="A20" s="4">
        <v>19</v>
      </c>
      <c r="B20" s="14">
        <v>108133</v>
      </c>
      <c r="C20" s="5" t="str">
        <f>_xlfn.XLOOKUP(B20,[1]Reporte_Observaciones_Convocato!$D$2:$D$150,[1]Reporte_Observaciones_Convocato!$H$2:$H$150,"Aun sin asignación",0,1)</f>
        <v>Aun sin asignación</v>
      </c>
      <c r="D20" s="9"/>
      <c r="E20" s="9"/>
    </row>
    <row r="21" spans="1:6" ht="15">
      <c r="A21" s="4">
        <v>20</v>
      </c>
      <c r="B21" s="14">
        <v>108260</v>
      </c>
      <c r="C21" s="5" t="str">
        <f>_xlfn.XLOOKUP(B21,[1]Reporte_Observaciones_Convocato!$D$2:$D$150,[1]Reporte_Observaciones_Convocato!$H$2:$H$150,"Aun sin asignación",0,1)</f>
        <v>Aun sin asignación</v>
      </c>
      <c r="D21" s="11"/>
      <c r="E21" s="9"/>
    </row>
    <row r="22" spans="1:6" s="3" customFormat="1" ht="15">
      <c r="A22" s="4">
        <v>21</v>
      </c>
      <c r="B22" s="14">
        <v>122760</v>
      </c>
      <c r="C22" s="5" t="str">
        <f>_xlfn.XLOOKUP(B22,[1]Reporte_Observaciones_Convocato!$D$2:$D$150,[1]Reporte_Observaciones_Convocato!$H$2:$H$150,"Aun sin asignación",0,1)</f>
        <v>Aun sin asignación</v>
      </c>
      <c r="D22" s="11"/>
      <c r="E22" s="9"/>
      <c r="F22" s="9"/>
    </row>
    <row r="23" spans="1:6" ht="15">
      <c r="A23" s="4">
        <v>22</v>
      </c>
      <c r="B23" s="14">
        <v>122617</v>
      </c>
      <c r="C23" s="5" t="str">
        <f>_xlfn.XLOOKUP(B23,[1]Reporte_Observaciones_Convocato!$D$2:$D$150,[1]Reporte_Observaciones_Convocato!$H$2:$H$150,"Aun sin asignación",0,1)</f>
        <v>Aun sin asignación</v>
      </c>
      <c r="D23" s="11"/>
      <c r="E23" s="9"/>
    </row>
    <row r="24" spans="1:6" ht="15">
      <c r="A24" s="4">
        <v>23</v>
      </c>
      <c r="B24" s="14">
        <v>122653</v>
      </c>
      <c r="C24" s="5" t="str">
        <f>_xlfn.XLOOKUP(B24,[1]Reporte_Observaciones_Convocato!$D$2:$D$150,[1]Reporte_Observaciones_Convocato!$H$2:$H$150,"Aun sin asignación",0,1)</f>
        <v>Aun sin asignación</v>
      </c>
      <c r="D24" s="11"/>
      <c r="E24" s="9"/>
    </row>
    <row r="25" spans="1:6" ht="15">
      <c r="A25" s="4">
        <v>24</v>
      </c>
      <c r="B25" s="14">
        <v>107936</v>
      </c>
      <c r="C25" s="5" t="str">
        <f>_xlfn.XLOOKUP(B25,[1]Reporte_Observaciones_Convocato!$D$2:$D$150,[1]Reporte_Observaciones_Convocato!$H$2:$H$150,"Aun sin asignación",0,1)</f>
        <v>Aun sin asignación</v>
      </c>
      <c r="D25" s="11"/>
      <c r="E25" s="9"/>
    </row>
    <row r="26" spans="1:6" ht="15">
      <c r="A26" s="4">
        <v>25</v>
      </c>
      <c r="B26" s="14">
        <v>108387</v>
      </c>
      <c r="C26" s="5" t="str">
        <f>_xlfn.XLOOKUP(B26,[1]Reporte_Observaciones_Convocato!$D$2:$D$150,[1]Reporte_Observaciones_Convocato!$H$2:$H$150,"Aun sin asignación",0,1)</f>
        <v>Aun sin asignación</v>
      </c>
      <c r="D26" s="9"/>
      <c r="E26" s="9"/>
    </row>
    <row r="27" spans="1:6" ht="15">
      <c r="A27" s="4">
        <v>26</v>
      </c>
      <c r="B27" s="14">
        <v>121071</v>
      </c>
      <c r="C27" s="5" t="str">
        <f>_xlfn.XLOOKUP(B27,[1]Reporte_Observaciones_Convocato!$D$2:$D$150,[1]Reporte_Observaciones_Convocato!$H$2:$H$150,"Aun sin asignación",0,1)</f>
        <v>Aun sin asignación</v>
      </c>
      <c r="D27" s="9"/>
      <c r="E27" s="9"/>
    </row>
    <row r="28" spans="1:6" ht="15">
      <c r="A28" s="4">
        <v>27</v>
      </c>
      <c r="B28" s="14">
        <v>122592</v>
      </c>
      <c r="C28" s="5" t="str">
        <f>_xlfn.XLOOKUP(B28,[1]Reporte_Observaciones_Convocato!$D$2:$D$150,[1]Reporte_Observaciones_Convocato!$H$2:$H$150,"Aun sin asignación",0,1)</f>
        <v>Aun sin asignación</v>
      </c>
      <c r="D28" s="9"/>
      <c r="E28" s="9"/>
    </row>
    <row r="29" spans="1:6" ht="15">
      <c r="A29" s="4">
        <v>28</v>
      </c>
      <c r="B29" s="4">
        <v>122646</v>
      </c>
      <c r="C29" s="5" t="str">
        <f>_xlfn.XLOOKUP(B29,[1]Reporte_Observaciones_Convocato!$D$2:$D$150,[1]Reporte_Observaciones_Convocato!$H$2:$H$150,"Aun sin asignación",0,1)</f>
        <v>Aun sin asignación</v>
      </c>
      <c r="D29" s="9"/>
      <c r="E29" s="9"/>
    </row>
    <row r="30" spans="1:6" ht="15">
      <c r="A30" s="4">
        <v>29</v>
      </c>
      <c r="B30" s="4">
        <v>122761</v>
      </c>
      <c r="C30" s="5" t="str">
        <f>_xlfn.XLOOKUP(B30,[1]Reporte_Observaciones_Convocato!$D$2:$D$150,[1]Reporte_Observaciones_Convocato!$H$2:$H$150,"Aun sin asignación",0,1)</f>
        <v>Aun sin asignación</v>
      </c>
      <c r="D30" s="9"/>
      <c r="E30" s="9"/>
    </row>
    <row r="31" spans="1:6" ht="15">
      <c r="A31" s="4">
        <v>30</v>
      </c>
      <c r="B31" s="4">
        <v>122616</v>
      </c>
      <c r="C31" s="5" t="str">
        <f>_xlfn.XLOOKUP(B31,[1]Reporte_Observaciones_Convocato!$D$2:$D$150,[1]Reporte_Observaciones_Convocato!$H$2:$H$150,"Aun sin asignación",0,1)</f>
        <v>Aun sin asignación</v>
      </c>
      <c r="D31" s="9"/>
      <c r="E31" s="9"/>
    </row>
    <row r="32" spans="1:6" ht="15">
      <c r="A32" s="4">
        <v>31</v>
      </c>
      <c r="B32" s="4">
        <v>122623</v>
      </c>
      <c r="C32" s="5" t="str">
        <f>_xlfn.XLOOKUP(B32,[1]Reporte_Observaciones_Convocato!$D$2:$D$150,[1]Reporte_Observaciones_Convocato!$H$2:$H$150,"Aun sin asignación",0,1)</f>
        <v>Aun sin asignación</v>
      </c>
      <c r="D32" s="9"/>
      <c r="E32" s="9"/>
    </row>
    <row r="33" spans="1:6" ht="15">
      <c r="A33" s="4">
        <v>32</v>
      </c>
      <c r="B33" s="4"/>
      <c r="C33" s="5">
        <f>_xlfn.XLOOKUP(B33,[1]Reporte_Observaciones_Convocato!$D$2:$D$150,[1]Reporte_Observaciones_Convocato!$H$2:$H$150,"Aun sin asignación",0,1)</f>
        <v>0</v>
      </c>
      <c r="D33" s="9"/>
      <c r="E33" s="9"/>
    </row>
    <row r="34" spans="1:6" ht="15">
      <c r="A34" s="4">
        <v>33</v>
      </c>
      <c r="B34" s="4"/>
      <c r="C34" s="5">
        <f>_xlfn.XLOOKUP(B34,[1]Reporte_Observaciones_Convocato!$D$2:$D$150,[1]Reporte_Observaciones_Convocato!$H$2:$H$150,"Aun sin asignación",0,1)</f>
        <v>0</v>
      </c>
      <c r="D34" s="9"/>
      <c r="E34" s="9"/>
    </row>
    <row r="35" spans="1:6" ht="15">
      <c r="A35" s="4">
        <v>34</v>
      </c>
      <c r="B35" s="4"/>
      <c r="C35" s="5">
        <f>_xlfn.XLOOKUP(B35,[1]Reporte_Observaciones_Convocato!$D$2:$D$150,[1]Reporte_Observaciones_Convocato!$H$2:$H$150,"Aun sin asignación",0,1)</f>
        <v>0</v>
      </c>
      <c r="D35" s="9"/>
      <c r="E35" s="9"/>
    </row>
    <row r="36" spans="1:6" ht="15">
      <c r="A36" s="4">
        <v>35</v>
      </c>
      <c r="B36" s="4"/>
      <c r="C36" s="5">
        <f>_xlfn.XLOOKUP(B36,[1]Reporte_Observaciones_Convocato!$D$2:$D$150,[1]Reporte_Observaciones_Convocato!$H$2:$H$150,"Aun sin asignación",0,1)</f>
        <v>0</v>
      </c>
      <c r="D36" s="9"/>
      <c r="E36" s="9"/>
    </row>
    <row r="37" spans="1:6">
      <c r="A37" s="4">
        <v>36</v>
      </c>
      <c r="B37" s="4"/>
      <c r="C37" s="5">
        <f>_xlfn.XLOOKUP(B37,[1]Reporte_Observaciones_Convocato!$D$2:$D$150,[1]Reporte_Observaciones_Convocato!$H$2:$H$150,"Aun sin asignación",0,1)</f>
        <v>0</v>
      </c>
      <c r="D37" s="13"/>
      <c r="E37" s="9"/>
    </row>
    <row r="38" spans="1:6" ht="15">
      <c r="A38" s="4">
        <v>37</v>
      </c>
      <c r="B38" s="4"/>
      <c r="C38" s="5">
        <f>_xlfn.XLOOKUP(B38,[1]Reporte_Observaciones_Convocato!$D$2:$D$150,[1]Reporte_Observaciones_Convocato!$H$2:$H$150,"Aun sin asignación",0,1)</f>
        <v>0</v>
      </c>
      <c r="D38" s="9"/>
      <c r="E38" s="9"/>
    </row>
    <row r="39" spans="1:6" ht="15">
      <c r="A39" s="4">
        <v>38</v>
      </c>
      <c r="B39" s="4"/>
      <c r="C39" s="5">
        <f>_xlfn.XLOOKUP(B39,[1]Reporte_Observaciones_Convocato!$D$2:$D$150,[1]Reporte_Observaciones_Convocato!$H$2:$H$150,"Aun sin asignación",0,1)</f>
        <v>0</v>
      </c>
      <c r="D39" s="9"/>
      <c r="E39" s="9"/>
    </row>
    <row r="40" spans="1:6" ht="15">
      <c r="A40" s="4">
        <v>39</v>
      </c>
      <c r="B40" s="4"/>
      <c r="C40" s="5">
        <f>_xlfn.XLOOKUP(B40,[1]Reporte_Observaciones_Convocato!$D$2:$D$150,[1]Reporte_Observaciones_Convocato!$H$2:$H$150,"Aun sin asignación",0,1)</f>
        <v>0</v>
      </c>
      <c r="D40" s="9"/>
      <c r="E40" s="9"/>
    </row>
    <row r="41" spans="1:6" ht="15">
      <c r="A41" s="4">
        <v>40</v>
      </c>
      <c r="B41" s="4"/>
      <c r="C41" s="5">
        <f>_xlfn.XLOOKUP(B41,[1]Reporte_Observaciones_Convocato!$D$2:$D$150,[1]Reporte_Observaciones_Convocato!$H$2:$H$150,"Aun sin asignación",0,1)</f>
        <v>0</v>
      </c>
      <c r="D41" s="9"/>
      <c r="E41" s="9"/>
    </row>
    <row r="42" spans="1:6" ht="15">
      <c r="A42" s="4">
        <v>41</v>
      </c>
      <c r="B42" s="4"/>
      <c r="C42" s="5">
        <f>_xlfn.XLOOKUP(B42,[1]Reporte_Observaciones_Convocato!$D$2:$D$150,[1]Reporte_Observaciones_Convocato!$H$2:$H$150,"Aun sin asignación",0,1)</f>
        <v>0</v>
      </c>
      <c r="D42" s="9"/>
      <c r="E42" s="9"/>
    </row>
    <row r="43" spans="1:6">
      <c r="A43" s="4">
        <v>42</v>
      </c>
      <c r="B43" s="4"/>
      <c r="C43" s="5">
        <f>_xlfn.XLOOKUP(B43,[1]Reporte_Observaciones_Convocato!$D$2:$D$150,[1]Reporte_Observaciones_Convocato!$H$2:$H$150,"Aun sin asignación",0,1)</f>
        <v>0</v>
      </c>
      <c r="D43" s="13"/>
      <c r="E43" s="9"/>
    </row>
    <row r="44" spans="1:6" ht="15">
      <c r="A44" s="4">
        <v>43</v>
      </c>
      <c r="B44" s="4"/>
      <c r="C44" s="5">
        <f>_xlfn.XLOOKUP(B44,[1]Reporte_Observaciones_Convocato!$D$2:$D$150,[1]Reporte_Observaciones_Convocato!$H$2:$H$150,"Aun sin asignación",0,1)</f>
        <v>0</v>
      </c>
      <c r="D44" s="9"/>
      <c r="E44" s="9"/>
    </row>
    <row r="45" spans="1:6" ht="15">
      <c r="A45" s="4">
        <v>44</v>
      </c>
      <c r="B45" s="4"/>
      <c r="C45" s="5">
        <f>_xlfn.XLOOKUP(B45,[1]Reporte_Observaciones_Convocato!$D$2:$D$150,[1]Reporte_Observaciones_Convocato!$H$2:$H$150,"Aun sin asignación",0,1)</f>
        <v>0</v>
      </c>
      <c r="D45" s="9"/>
      <c r="E45" s="9"/>
    </row>
    <row r="46" spans="1:6">
      <c r="A46" s="4">
        <v>45</v>
      </c>
      <c r="B46" s="4"/>
      <c r="C46" s="5">
        <f>_xlfn.XLOOKUP(B46,[1]Reporte_Observaciones_Convocato!$D$2:$D$150,[1]Reporte_Observaciones_Convocato!$H$2:$H$150,"Aun sin asignación",0,1)</f>
        <v>0</v>
      </c>
      <c r="D46" s="13"/>
      <c r="E46" s="9"/>
    </row>
    <row r="47" spans="1:6" s="3" customFormat="1" ht="15">
      <c r="A47" s="4">
        <v>46</v>
      </c>
      <c r="B47" s="4"/>
      <c r="C47" s="5">
        <f>_xlfn.XLOOKUP(B47,[1]Reporte_Observaciones_Convocato!$D$2:$D$150,[1]Reporte_Observaciones_Convocato!$H$2:$H$150,"Aun sin asignación",0,1)</f>
        <v>0</v>
      </c>
      <c r="D47" s="9"/>
      <c r="E47" s="9"/>
      <c r="F47" s="9"/>
    </row>
    <row r="48" spans="1:6" ht="15">
      <c r="A48" s="4">
        <v>47</v>
      </c>
      <c r="B48" s="4"/>
      <c r="C48" s="5">
        <f>_xlfn.XLOOKUP(B48,[1]Reporte_Observaciones_Convocato!$D$2:$D$150,[1]Reporte_Observaciones_Convocato!$H$2:$H$150,"Aun sin asignación",0,1)</f>
        <v>0</v>
      </c>
      <c r="D48" s="9"/>
      <c r="E48" s="9"/>
    </row>
    <row r="49" spans="1:5" ht="15">
      <c r="A49" s="4">
        <v>48</v>
      </c>
      <c r="B49" s="4"/>
      <c r="C49" s="5">
        <f>_xlfn.XLOOKUP(B49,[1]Reporte_Observaciones_Convocato!$D$2:$D$150,[1]Reporte_Observaciones_Convocato!$H$2:$H$150,"Aun sin asignación",0,1)</f>
        <v>0</v>
      </c>
      <c r="D49" s="9"/>
      <c r="E49" s="9"/>
    </row>
    <row r="50" spans="1:5" ht="15">
      <c r="A50" s="4">
        <v>49</v>
      </c>
      <c r="B50" s="4"/>
      <c r="C50" s="5">
        <f>_xlfn.XLOOKUP(B50,[1]Reporte_Observaciones_Convocato!$D$2:$D$150,[1]Reporte_Observaciones_Convocato!$H$2:$H$150,"Aun sin asignación",0,1)</f>
        <v>0</v>
      </c>
      <c r="D50" s="9"/>
      <c r="E50" s="9"/>
    </row>
    <row r="51" spans="1:5">
      <c r="A51" s="4">
        <v>50</v>
      </c>
      <c r="B51" s="5"/>
      <c r="C51" s="5">
        <f>_xlfn.XLOOKUP(B51,[1]Reporte_Observaciones_Convocato!$D$2:$D$150,[1]Reporte_Observaciones_Convocato!$H$2:$H$150,"Aun sin asignación",0,1)</f>
        <v>0</v>
      </c>
      <c r="D51" s="13"/>
      <c r="E51" s="9"/>
    </row>
    <row r="52" spans="1:5" ht="15">
      <c r="A52" s="4">
        <v>51</v>
      </c>
      <c r="B52" s="4"/>
      <c r="C52" s="5">
        <f>_xlfn.XLOOKUP(B52,[1]Reporte_Observaciones_Convocato!$D$2:$D$150,[1]Reporte_Observaciones_Convocato!$H$2:$H$150,"Aun sin asignación",0,1)</f>
        <v>0</v>
      </c>
      <c r="D52" s="9"/>
      <c r="E52" s="9"/>
    </row>
    <row r="53" spans="1:5" ht="15">
      <c r="A53" s="4">
        <v>52</v>
      </c>
      <c r="B53" s="4"/>
      <c r="C53" s="5">
        <f>_xlfn.XLOOKUP(B53,[1]Reporte_Observaciones_Convocato!$D$2:$D$150,[1]Reporte_Observaciones_Convocato!$H$2:$H$150,"Aun sin asignación",0,1)</f>
        <v>0</v>
      </c>
      <c r="D53" s="9"/>
      <c r="E53" s="9"/>
    </row>
    <row r="54" spans="1:5">
      <c r="A54" s="4">
        <v>53</v>
      </c>
      <c r="B54" s="4"/>
      <c r="C54" s="5">
        <f>_xlfn.XLOOKUP(B54,[1]Reporte_Observaciones_Convocato!$D$2:$D$150,[1]Reporte_Observaciones_Convocato!$H$2:$H$150,"Aun sin asignación",0,1)</f>
        <v>0</v>
      </c>
      <c r="D54" s="13"/>
      <c r="E54" s="9"/>
    </row>
    <row r="55" spans="1:5" ht="15">
      <c r="A55" s="4">
        <v>54</v>
      </c>
      <c r="B55" s="4"/>
      <c r="C55" s="5">
        <f>_xlfn.XLOOKUP(B55,[1]Reporte_Observaciones_Convocato!$D$2:$D$150,[1]Reporte_Observaciones_Convocato!$H$2:$H$150,"Aun sin asignación",0,1)</f>
        <v>0</v>
      </c>
      <c r="D55" s="9"/>
      <c r="E55" s="9"/>
    </row>
    <row r="56" spans="1:5" ht="15">
      <c r="A56" s="4">
        <v>55</v>
      </c>
      <c r="B56" s="4"/>
      <c r="C56" s="5">
        <f>_xlfn.XLOOKUP(B56,[1]Reporte_Observaciones_Convocato!$D$2:$D$150,[1]Reporte_Observaciones_Convocato!$H$2:$H$150,"Aun sin asignación",0,1)</f>
        <v>0</v>
      </c>
      <c r="D56" s="9"/>
      <c r="E56" s="9"/>
    </row>
    <row r="57" spans="1:5" ht="15">
      <c r="A57" s="4">
        <v>56</v>
      </c>
      <c r="B57" s="4"/>
      <c r="C57" s="5">
        <f>_xlfn.XLOOKUP(B57,[1]Reporte_Observaciones_Convocato!$D$2:$D$150,[1]Reporte_Observaciones_Convocato!$H$2:$H$150,"Aun sin asignación",0,1)</f>
        <v>0</v>
      </c>
      <c r="D57" s="9"/>
      <c r="E57" s="9"/>
    </row>
    <row r="58" spans="1:5" ht="15">
      <c r="A58" s="4">
        <v>57</v>
      </c>
      <c r="B58" s="4"/>
      <c r="C58" s="5">
        <f>_xlfn.XLOOKUP(B58,[1]Reporte_Observaciones_Convocato!$D$2:$D$150,[1]Reporte_Observaciones_Convocato!$H$2:$H$150,"Aun sin asignación",0,1)</f>
        <v>0</v>
      </c>
      <c r="D58" s="9"/>
      <c r="E58" s="9"/>
    </row>
    <row r="59" spans="1:5">
      <c r="A59" s="4">
        <v>58</v>
      </c>
      <c r="B59" s="4"/>
      <c r="C59" s="5">
        <f>_xlfn.XLOOKUP(B59,[1]Reporte_Observaciones_Convocato!$D$2:$D$150,[1]Reporte_Observaciones_Convocato!$H$2:$H$150,"Aun sin asignación",0,1)</f>
        <v>0</v>
      </c>
      <c r="D59" s="13"/>
      <c r="E59" s="9"/>
    </row>
    <row r="60" spans="1:5" ht="15">
      <c r="A60" s="4">
        <v>59</v>
      </c>
      <c r="B60" s="4"/>
      <c r="C60" s="5">
        <f>_xlfn.XLOOKUP(B60,[1]Reporte_Observaciones_Convocato!$D$2:$D$150,[1]Reporte_Observaciones_Convocato!$H$2:$H$150,"Aun sin asignación",0,1)</f>
        <v>0</v>
      </c>
      <c r="D60" s="9"/>
      <c r="E60" s="9"/>
    </row>
    <row r="61" spans="1:5" ht="15">
      <c r="A61" s="4">
        <v>60</v>
      </c>
      <c r="B61" s="4"/>
      <c r="C61" s="5">
        <f>_xlfn.XLOOKUP(B61,[1]Reporte_Observaciones_Convocato!$D$2:$D$150,[1]Reporte_Observaciones_Convocato!$H$2:$H$150,"Aun sin asignación",0,1)</f>
        <v>0</v>
      </c>
      <c r="D61" s="9"/>
      <c r="E61" s="9"/>
    </row>
    <row r="62" spans="1:5" ht="15">
      <c r="A62" s="4">
        <v>61</v>
      </c>
      <c r="B62" s="4"/>
      <c r="C62" s="5">
        <f>_xlfn.XLOOKUP(B62,[1]Reporte_Observaciones_Convocato!$D$2:$D$150,[1]Reporte_Observaciones_Convocato!$H$2:$H$150,"Aun sin asignación",0,1)</f>
        <v>0</v>
      </c>
      <c r="D62" s="9"/>
      <c r="E62" s="9"/>
    </row>
    <row r="63" spans="1:5" ht="15">
      <c r="A63" s="4">
        <v>62</v>
      </c>
      <c r="B63" s="4"/>
      <c r="C63" s="5">
        <f>_xlfn.XLOOKUP(B63,[1]Reporte_Observaciones_Convocato!$D$2:$D$150,[1]Reporte_Observaciones_Convocato!$H$2:$H$150,"Aun sin asignación",0,1)</f>
        <v>0</v>
      </c>
      <c r="D63" s="9"/>
      <c r="E63" s="9"/>
    </row>
    <row r="64" spans="1:5" ht="15">
      <c r="A64" s="4">
        <v>63</v>
      </c>
      <c r="B64" s="5"/>
      <c r="C64" s="5">
        <f>_xlfn.XLOOKUP(B64,[1]Reporte_Observaciones_Convocato!$D$2:$D$150,[1]Reporte_Observaciones_Convocato!$H$2:$H$150,"Aun sin asignación",0,1)</f>
        <v>0</v>
      </c>
      <c r="D64" s="9"/>
      <c r="E64" s="9"/>
    </row>
    <row r="65" spans="1:6" s="3" customFormat="1" ht="15">
      <c r="A65" s="4">
        <v>64</v>
      </c>
      <c r="B65" s="4"/>
      <c r="C65" s="5">
        <f>_xlfn.XLOOKUP(B65,[1]Reporte_Observaciones_Convocato!$D$2:$D$150,[1]Reporte_Observaciones_Convocato!$H$2:$H$150,"Aun sin asignación",0,1)</f>
        <v>0</v>
      </c>
      <c r="D65" s="9"/>
      <c r="E65" s="9"/>
      <c r="F65" s="9"/>
    </row>
    <row r="66" spans="1:6" ht="15">
      <c r="A66" s="4">
        <v>65</v>
      </c>
      <c r="B66" s="5"/>
      <c r="C66" s="5">
        <f>_xlfn.XLOOKUP(B66,[1]Reporte_Observaciones_Convocato!$D$2:$D$150,[1]Reporte_Observaciones_Convocato!$H$2:$H$150,"Aun sin asignación",0,1)</f>
        <v>0</v>
      </c>
      <c r="D66" s="9"/>
      <c r="E66" s="9"/>
    </row>
    <row r="67" spans="1:6" ht="15">
      <c r="A67" s="4">
        <v>66</v>
      </c>
      <c r="B67" s="4"/>
      <c r="C67" s="5">
        <f>_xlfn.XLOOKUP(B67,[1]Reporte_Observaciones_Convocato!$D$2:$D$150,[1]Reporte_Observaciones_Convocato!$H$2:$H$150,"Aun sin asignación",0,1)</f>
        <v>0</v>
      </c>
      <c r="D67" s="9"/>
      <c r="E67" s="9"/>
    </row>
    <row r="68" spans="1:6">
      <c r="A68" s="4">
        <v>67</v>
      </c>
      <c r="B68" s="4"/>
      <c r="C68" s="5">
        <f>_xlfn.XLOOKUP(B68,[1]Reporte_Observaciones_Convocato!$D$2:$D$150,[1]Reporte_Observaciones_Convocato!$H$2:$H$150,"Aun sin asignación",0,1)</f>
        <v>0</v>
      </c>
      <c r="D68" s="13"/>
      <c r="E68" s="9"/>
    </row>
    <row r="69" spans="1:6" ht="15">
      <c r="A69" s="4">
        <v>68</v>
      </c>
      <c r="B69" s="4"/>
      <c r="C69" s="5">
        <f>_xlfn.XLOOKUP(B69,[1]Reporte_Observaciones_Convocato!$D$2:$D$150,[1]Reporte_Observaciones_Convocato!$H$2:$H$150,"Aun sin asignación",0,1)</f>
        <v>0</v>
      </c>
      <c r="D69" s="9"/>
      <c r="E69" s="9"/>
    </row>
    <row r="70" spans="1:6" ht="15">
      <c r="A70" s="4">
        <v>69</v>
      </c>
      <c r="B70" s="4"/>
      <c r="C70" s="5">
        <f>_xlfn.XLOOKUP(B70,[1]Reporte_Observaciones_Convocato!$D$2:$D$150,[1]Reporte_Observaciones_Convocato!$H$2:$H$150,"Aun sin asignación",0,1)</f>
        <v>0</v>
      </c>
      <c r="D70" s="9"/>
      <c r="E70" s="9"/>
    </row>
    <row r="71" spans="1:6" ht="15">
      <c r="A71" s="4">
        <v>70</v>
      </c>
      <c r="B71" s="4"/>
      <c r="C71" s="5">
        <f>_xlfn.XLOOKUP(B71,[1]Reporte_Observaciones_Convocato!$D$2:$D$150,[1]Reporte_Observaciones_Convocato!$H$2:$H$150,"Aun sin asignación",0,1)</f>
        <v>0</v>
      </c>
    </row>
  </sheetData>
  <sheetProtection sheet="1" objects="1" scenarios="1" formatColumns="0" formatRows="0" autoFilter="0"/>
  <protectedRanges>
    <protectedRange sqref="D1" name="Rango3"/>
    <protectedRange sqref="B1" name="Rango1_1"/>
  </protectedRanges>
  <autoFilter ref="A1:E71" xr:uid="{EE143F5F-DF64-A040-BB12-1CBAC3F2739B}"/>
  <conditionalFormatting sqref="B2:B7">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35E1D-C96F-4536-A10B-DEB4742808BD}">
  <dimension ref="D2:E3"/>
  <sheetViews>
    <sheetView topLeftCell="A2" workbookViewId="0">
      <selection activeCell="D3" sqref="D3"/>
    </sheetView>
  </sheetViews>
  <sheetFormatPr baseColWidth="10" defaultColWidth="8.6640625" defaultRowHeight="15"/>
  <cols>
    <col min="4" max="5" width="28.77734375" customWidth="1"/>
  </cols>
  <sheetData>
    <row r="2" spans="4:5">
      <c r="D2" s="12"/>
      <c r="E2" s="12"/>
    </row>
    <row r="3" spans="4:5" ht="409.5">
      <c r="E3" s="12"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NC27WN7QDMQ6-1213215567-1239513</_dlc_DocId>
    <_dlc_DocIdUrl xmlns="71013b74-8d76-4286-9854-1c967c63d6ea">
      <Url>https://sena4.sharepoint.com/teams/det/_layouts/15/DocIdRedir.aspx?ID=NC27WN7QDMQ6-1213215567-1239513</Url>
      <Description>NC27WN7QDMQ6-1213215567-1239513</Description>
    </_dlc_DocIdUrl>
  </documentManagement>
</p:properties>
</file>

<file path=customXml/itemProps1.xml><?xml version="1.0" encoding="utf-8"?>
<ds:datastoreItem xmlns:ds="http://schemas.openxmlformats.org/officeDocument/2006/customXml" ds:itemID="{87709F36-6717-4641-8FD9-1A1F2EAC317F}">
  <ds:schemaRefs>
    <ds:schemaRef ds:uri="http://schemas.microsoft.com/sharepoint/v3/contenttype/forms"/>
  </ds:schemaRefs>
</ds:datastoreItem>
</file>

<file path=customXml/itemProps2.xml><?xml version="1.0" encoding="utf-8"?>
<ds:datastoreItem xmlns:ds="http://schemas.openxmlformats.org/officeDocument/2006/customXml" ds:itemID="{98EC385A-8B2E-4E75-88ED-3D8D25D01435}">
  <ds:schemaRefs>
    <ds:schemaRef ds:uri="http://schemas.microsoft.com/sharepoint/events"/>
  </ds:schemaRefs>
</ds:datastoreItem>
</file>

<file path=customXml/itemProps3.xml><?xml version="1.0" encoding="utf-8"?>
<ds:datastoreItem xmlns:ds="http://schemas.openxmlformats.org/officeDocument/2006/customXml" ds:itemID="{80212434-92F6-47A9-9775-593C55966E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7222EDC-4D0F-44BB-8687-E32FE095CA07}">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Sheet1</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2026-06-10T12:16:45Z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68a83ce6-eb2d-48dc-a0e4-30913f8c2304</vt:lpwstr>
  </property>
  <property fmtid="{D5CDD505-2E9C-101B-9397-08002B2CF9AE}" pid="12" name="MediaServiceImageTags">
    <vt:lpwstr/>
  </property>
</Properties>
</file>